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Дума декабрь\на согласование\"/>
    </mc:Choice>
  </mc:AlternateContent>
  <bookViews>
    <workbookView xWindow="0" yWindow="0" windowWidth="15480" windowHeight="7155"/>
  </bookViews>
  <sheets>
    <sheet name="Лист3" sheetId="3" r:id="rId1"/>
  </sheets>
  <definedNames>
    <definedName name="_xlnm.Print_Titles" localSheetId="0">Лист3!$22:$22</definedName>
    <definedName name="_xlnm.Print_Area" localSheetId="0">Лист3!$A$1:$F$173</definedName>
  </definedNames>
  <calcPr calcId="152511"/>
</workbook>
</file>

<file path=xl/calcChain.xml><?xml version="1.0" encoding="utf-8"?>
<calcChain xmlns="http://schemas.openxmlformats.org/spreadsheetml/2006/main">
  <c r="F99" i="3" l="1"/>
  <c r="E99" i="3"/>
  <c r="D94" i="3"/>
  <c r="D136" i="3" l="1"/>
  <c r="F127" i="3" l="1"/>
  <c r="E127" i="3"/>
  <c r="D127" i="3"/>
  <c r="D99" i="3"/>
  <c r="D72" i="3"/>
  <c r="D44" i="3"/>
  <c r="F101" i="3" l="1"/>
  <c r="E101" i="3"/>
  <c r="D101" i="3"/>
  <c r="D95" i="3" l="1"/>
  <c r="F132" i="3" l="1"/>
  <c r="E132" i="3"/>
  <c r="D132" i="3"/>
  <c r="F70" i="3"/>
  <c r="E70" i="3"/>
  <c r="D70" i="3"/>
  <c r="F53" i="3"/>
  <c r="E53" i="3"/>
  <c r="D53" i="3"/>
  <c r="F136" i="3" l="1"/>
  <c r="F135" i="3" s="1"/>
  <c r="E136" i="3"/>
  <c r="E135" i="3" s="1"/>
  <c r="D135" i="3"/>
  <c r="F131" i="3"/>
  <c r="F130" i="3" s="1"/>
  <c r="F129" i="3" s="1"/>
  <c r="E131" i="3"/>
  <c r="E130" i="3" s="1"/>
  <c r="E129" i="3" s="1"/>
  <c r="D131" i="3"/>
  <c r="D130" i="3" s="1"/>
  <c r="D129" i="3" s="1"/>
  <c r="F116" i="3"/>
  <c r="E116" i="3"/>
  <c r="D116" i="3"/>
  <c r="F92" i="3" l="1"/>
  <c r="F125" i="3" l="1"/>
  <c r="E125" i="3"/>
  <c r="D125" i="3"/>
  <c r="F105" i="3" l="1"/>
  <c r="E105" i="3"/>
  <c r="D105" i="3"/>
  <c r="F26" i="3" l="1"/>
  <c r="E26" i="3"/>
  <c r="D26" i="3"/>
  <c r="F123" i="3" l="1"/>
  <c r="F122" i="3" s="1"/>
  <c r="E123" i="3"/>
  <c r="E122" i="3" s="1"/>
  <c r="D123" i="3"/>
  <c r="D122" i="3" s="1"/>
  <c r="F103" i="3"/>
  <c r="E103" i="3"/>
  <c r="F97" i="3"/>
  <c r="E97" i="3"/>
  <c r="F95" i="3"/>
  <c r="E95" i="3"/>
  <c r="E94" i="3" s="1"/>
  <c r="D103" i="3"/>
  <c r="D97" i="3"/>
  <c r="F94" i="3" l="1"/>
  <c r="F72" i="3"/>
  <c r="E72" i="3"/>
  <c r="F120" i="3" l="1"/>
  <c r="E120" i="3"/>
  <c r="D120" i="3"/>
  <c r="F118" i="3"/>
  <c r="E118" i="3"/>
  <c r="D118" i="3"/>
  <c r="F114" i="3"/>
  <c r="E114" i="3"/>
  <c r="D114" i="3"/>
  <c r="F112" i="3"/>
  <c r="E112" i="3"/>
  <c r="D112" i="3"/>
  <c r="F110" i="3"/>
  <c r="E110" i="3"/>
  <c r="D110" i="3"/>
  <c r="F108" i="3"/>
  <c r="F107" i="3" s="1"/>
  <c r="E108" i="3"/>
  <c r="D108" i="3"/>
  <c r="D107" i="3" s="1"/>
  <c r="F91" i="3"/>
  <c r="E92" i="3"/>
  <c r="E91" i="3" s="1"/>
  <c r="D92" i="3"/>
  <c r="D91" i="3" s="1"/>
  <c r="E107" i="3" l="1"/>
  <c r="E90" i="3" s="1"/>
  <c r="E89" i="3" s="1"/>
  <c r="D90" i="3"/>
  <c r="D89" i="3" s="1"/>
  <c r="F90" i="3"/>
  <c r="F89" i="3" s="1"/>
  <c r="F57" i="3"/>
  <c r="E57" i="3"/>
  <c r="D57" i="3"/>
  <c r="F62" i="3" l="1"/>
  <c r="E62" i="3"/>
  <c r="D62" i="3"/>
  <c r="E68" i="3"/>
  <c r="D68" i="3"/>
  <c r="F66" i="3"/>
  <c r="E66" i="3"/>
  <c r="D66" i="3"/>
  <c r="E60" i="3"/>
  <c r="D60" i="3"/>
  <c r="F48" i="3"/>
  <c r="E48" i="3"/>
  <c r="D48" i="3"/>
  <c r="F55" i="3"/>
  <c r="E55" i="3"/>
  <c r="D55" i="3"/>
  <c r="F50" i="3"/>
  <c r="E50" i="3"/>
  <c r="D50" i="3"/>
  <c r="F41" i="3"/>
  <c r="E41" i="3"/>
  <c r="D41" i="3"/>
  <c r="E39" i="3"/>
  <c r="E38" i="3" s="1"/>
  <c r="D39" i="3"/>
  <c r="E35" i="3"/>
  <c r="E33" i="3" s="1"/>
  <c r="D35" i="3"/>
  <c r="D33" i="3" s="1"/>
  <c r="F28" i="3"/>
  <c r="E28" i="3"/>
  <c r="D28" i="3"/>
  <c r="F24" i="3"/>
  <c r="E24" i="3"/>
  <c r="D24" i="3"/>
  <c r="F35" i="3"/>
  <c r="F33" i="3" s="1"/>
  <c r="F39" i="3"/>
  <c r="F60" i="3"/>
  <c r="F68" i="3"/>
  <c r="D65" i="3" l="1"/>
  <c r="D47" i="3"/>
  <c r="E65" i="3"/>
  <c r="F38" i="3"/>
  <c r="F65" i="3"/>
  <c r="E47" i="3"/>
  <c r="E23" i="3" s="1"/>
  <c r="E139" i="3" s="1"/>
  <c r="D38" i="3"/>
  <c r="F47" i="3"/>
  <c r="D23" i="3" l="1"/>
  <c r="D139" i="3" s="1"/>
  <c r="F23" i="3"/>
  <c r="F139" i="3" s="1"/>
</calcChain>
</file>

<file path=xl/sharedStrings.xml><?xml version="1.0" encoding="utf-8"?>
<sst xmlns="http://schemas.openxmlformats.org/spreadsheetml/2006/main" count="384" uniqueCount="384">
  <si>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</si>
  <si>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</si>
  <si>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</si>
  <si>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</si>
  <si>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 xml:space="preserve">Единый налог на вмененный доход для отдельных видов деятельности 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</si>
  <si>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</si>
  <si>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</si>
  <si>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</si>
  <si>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</si>
  <si>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</si>
  <si>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</si>
  <si>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</si>
  <si>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</si>
  <si>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 xml:space="preserve">Проценты, полученные  от предоставления бюджетных кредитов внутри страны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</si>
  <si>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</si>
  <si>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</si>
  <si>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</si>
  <si>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</si>
  <si>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</si>
  <si>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</si>
  <si>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</si>
  <si>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</si>
  <si>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</si>
  <si>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</si>
  <si>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</si>
  <si>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</si>
  <si>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</si>
  <si>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</si>
  <si>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</si>
  <si>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</si>
  <si>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</si>
  <si>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</si>
  <si>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</si>
  <si>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</si>
  <si>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</si>
  <si>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</si>
  <si>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</si>
  <si>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</si>
  <si>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000 1 11 03000 00 0000 120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</si>
  <si>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</si>
  <si>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</si>
  <si>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</si>
  <si>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</si>
  <si>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</si>
  <si>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</si>
  <si>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</si>
  <si>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</si>
  <si>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</si>
  <si>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000 1 11 03040 04 0000 120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</si>
  <si>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</si>
  <si>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</si>
  <si>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</si>
  <si>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Проценты, полученные от предоставления бюджетных кредитов внутри страны за счет  средств бюджетов городских округов</t>
  </si>
  <si>
    <t xml:space="preserve"> 000 1 08 07150 01 0000 110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</si>
  <si>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</si>
  <si>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</si>
  <si>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</si>
  <si>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</si>
  <si>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</si>
  <si>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</si>
  <si>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</si>
  <si>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</si>
  <si>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</si>
  <si>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</si>
  <si>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</si>
  <si>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000 1 05 02000 02 0000 110</t>
  </si>
  <si>
    <t>Налог, взимаемый в связи с применением патентной системы налогообложения</t>
  </si>
  <si>
    <t>000 1 08 07170 01 0000 110</t>
  </si>
  <si>
    <t>Государственная пошлина за выдачу  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</si>
  <si>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</si>
  <si>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</si>
  <si>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</si>
  <si>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</si>
  <si>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</si>
  <si>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</si>
  <si>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</si>
  <si>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</si>
  <si>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</si>
  <si>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</si>
  <si>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</si>
  <si>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</si>
  <si>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</si>
  <si>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</si>
  <si>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</si>
  <si>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</si>
  <si>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</si>
  <si>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</si>
  <si>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</si>
  <si>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</si>
  <si>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</si>
  <si>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</si>
  <si>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</si>
  <si>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</si>
  <si>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</si>
  <si>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</si>
  <si>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</si>
  <si>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</si>
  <si>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</si>
  <si>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</si>
  <si>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</si>
  <si>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</si>
  <si>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</si>
  <si>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</si>
  <si>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</si>
  <si>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</si>
  <si>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</si>
  <si>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</si>
  <si>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</si>
  <si>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</si>
  <si>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</si>
  <si>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</si>
  <si>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000 1 05 03000 01 0000 110</t>
  </si>
  <si>
    <t>Единый сельскохозяйственный налог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</si>
  <si>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</si>
  <si>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</si>
  <si>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</si>
  <si>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</si>
  <si>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2021 год</t>
  </si>
  <si>
    <t>Сумма, в тысячах рублей</t>
  </si>
  <si>
    <t>на 2022 год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</si>
  <si>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</si>
  <si>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</si>
  <si>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</si>
  <si>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</si>
  <si>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</si>
  <si>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</si>
  <si>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</si>
  <si>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</si>
  <si>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</si>
  <si>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</si>
  <si>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</si>
  <si>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</si>
  <si>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</si>
  <si>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</si>
  <si>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</si>
  <si>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</si>
  <si>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</si>
  <si>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</si>
  <si>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</si>
  <si>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</si>
  <si>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</si>
  <si>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</si>
  <si>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</si>
  <si>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</si>
  <si>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</si>
  <si>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</si>
  <si>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</si>
  <si>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</si>
  <si>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</si>
  <si>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</si>
  <si>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</si>
  <si>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</si>
  <si>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</si>
  <si>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</si>
  <si>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</si>
  <si>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</si>
  <si>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</si>
  <si>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</si>
  <si>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</si>
  <si>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</si>
  <si>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</si>
  <si>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</si>
  <si>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</si>
  <si>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</si>
  <si>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</si>
  <si>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</si>
  <si>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</si>
  <si>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</si>
  <si>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</si>
  <si>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</si>
  <si>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</si>
  <si>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</si>
  <si>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</si>
  <si>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</si>
  <si>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</si>
  <si>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</si>
  <si>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</si>
  <si>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</si>
  <si>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</si>
  <si>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</si>
  <si>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</si>
  <si>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</si>
  <si>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</si>
  <si>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</si>
  <si>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</si>
  <si>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</si>
  <si>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</si>
  <si>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</si>
  <si>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</si>
  <si>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</si>
  <si>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</si>
  <si>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</si>
  <si>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</si>
  <si>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</si>
  <si>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</si>
  <si>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</si>
  <si>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</si>
  <si>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</si>
  <si>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</si>
  <si>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</si>
  <si>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</si>
  <si>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 xml:space="preserve"> Свод доходов  бюджета Верхнесалдинского городского округа                                                                                                        на 2021 год  и плановый период 2022-2023 годов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</si>
  <si>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</si>
  <si>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</si>
  <si>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</si>
  <si>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</si>
  <si>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</si>
  <si>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000 1 16 01070  01 0000 140</t>
  </si>
  <si>
    <t>000 1 16 01110  01 0000 140</t>
  </si>
  <si>
    <t>000 1 16 01120 01 0000 140</t>
  </si>
  <si>
    <t>000 1 16 01150  01 0000 140</t>
  </si>
  <si>
    <t>000 1 16 01170  01 0000 140</t>
  </si>
  <si>
    <t>000 1 16 01200  01 0000 140</t>
  </si>
  <si>
    <t>000 1 16 01140  01 0000 140</t>
  </si>
  <si>
    <t>000 2 02 35469 04 0000 150</t>
  </si>
  <si>
    <t>000 2 02 35469 00 0000 150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</si>
  <si>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</si>
  <si>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</si>
  <si>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</si>
  <si>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</si>
  <si>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7 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</si>
  <si>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11 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</si>
  <si>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12 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</si>
  <si>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14 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</si>
  <si>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</si>
  <si>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</si>
  <si>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</si>
  <si>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</si>
  <si>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</si>
  <si>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</si>
  <si>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48.</t>
  </si>
  <si>
    <t>49.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</si>
  <si>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</si>
  <si>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</si>
  <si>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</si>
  <si>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</si>
  <si>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</si>
  <si>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</si>
  <si>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</si>
  <si>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</si>
  <si>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</si>
  <si>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000 2 02 20299 00 0000 150</t>
  </si>
  <si>
    <t>000 2 02 20299 04 0000 150</t>
  </si>
  <si>
    <t>000 2 02 20302 00 0000 150</t>
  </si>
  <si>
    <t>000 2 02 20302 04 0000 150</t>
  </si>
  <si>
    <t>000 2 02 25555 04 0000 150</t>
  </si>
  <si>
    <t>000 2 02 25555 00 0000 150</t>
  </si>
  <si>
    <t>000 2 02 40000 00 0000 150</t>
  </si>
  <si>
    <t>Иные межбюджетные трансферты</t>
  </si>
  <si>
    <t>000 2 02 45303 00 0000 150</t>
  </si>
  <si>
    <t>000 2 02 45303 04 0000 150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</si>
  <si>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</si>
  <si>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</si>
  <si>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</si>
  <si>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</si>
  <si>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</si>
  <si>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</si>
  <si>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</si>
  <si>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</si>
  <si>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</si>
  <si>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</si>
  <si>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</si>
  <si>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</si>
  <si>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</si>
  <si>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</si>
  <si>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</si>
  <si>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</si>
  <si>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</si>
  <si>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</si>
  <si>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</si>
  <si>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</si>
  <si>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</si>
  <si>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</si>
  <si>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</si>
  <si>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</si>
  <si>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</si>
  <si>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</si>
  <si>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</si>
  <si>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</si>
  <si>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</si>
  <si>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</si>
  <si>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>&lt;3*&gt;</t>
  </si>
  <si>
    <t xml:space="preserve"> -межбюджетные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</si>
  <si>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88.</t>
  </si>
  <si>
    <t>89.</t>
  </si>
  <si>
    <t>90.</t>
  </si>
  <si>
    <t>91.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</si>
  <si>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</si>
  <si>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</si>
  <si>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</si>
  <si>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</si>
  <si>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</si>
  <si>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000 2 18 00000 00 0000 000</t>
  </si>
  <si>
    <t>ДОХОДЫ БЮДЖЕТОВ БЮДЖЕТНОЙ СИСТЕМЫ РОССИЙСКОЙ ФЕДЕРАЦИИ ОТ ВОЗВРАТА ОСТАТКОВ СУБСИДИЙ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</si>
  <si>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</si>
  <si>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</si>
  <si>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</si>
  <si>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</si>
  <si>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</si>
  <si>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</si>
  <si>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</si>
  <si>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</si>
  <si>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</si>
  <si>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</si>
  <si>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</si>
  <si>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</si>
  <si>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</si>
  <si>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</si>
  <si>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</si>
  <si>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</si>
  <si>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</si>
  <si>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</si>
  <si>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</si>
  <si>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</si>
  <si>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</si>
  <si>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</si>
  <si>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</si>
  <si>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</si>
  <si>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 xml:space="preserve"> Приложение № 1
к      решению       Думы     городского     округа
от        22.12.2020                       №   322           
«Об  утверждении  бюджета Верхнесалдинского городского        округа        на        2021         год         и  плановый период 2022-2023 годов»
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</si>
  <si>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</si>
  <si>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</si>
  <si>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 после  разграничения государственной собственности на землю</t>
  </si>
  <si>
    <t>000 1 11 05320 00 0000 120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</si>
  <si>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</si>
  <si>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</si>
  <si>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</si>
  <si>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</si>
  <si>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</si>
  <si>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</si>
  <si>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</si>
  <si>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</si>
  <si>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</si>
  <si>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</si>
  <si>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</si>
  <si>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 xml:space="preserve"> -субсидии на организацию военно-патриотического воспитания и допризывной подготовки молодых граждан</t>
  </si>
  <si>
    <t xml:space="preserve"> -субсидии на развитие сети муниципальных учреждений по работе с молодежью</t>
  </si>
  <si>
    <t xml:space="preserve"> -субсидии на предоставление региональных социальных выплат молодым семьям на улучшение жилищных условий</t>
  </si>
  <si>
    <t xml:space="preserve"> -субсидии на реализацию мероприятий по поэтапному внедрению Всероссийского физкультурно-спортивного комплекса "Готов к труду и обороне" (ГТО)</t>
  </si>
  <si>
    <t>102.</t>
  </si>
  <si>
    <t>103.</t>
  </si>
  <si>
    <t>104.</t>
  </si>
  <si>
    <t>105.</t>
  </si>
  <si>
    <t>106.</t>
  </si>
  <si>
    <t>107.</t>
  </si>
  <si>
    <t>108.</t>
  </si>
  <si>
    <t xml:space="preserve"> -межбюджетные трансферты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</si>
  <si>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 xml:space="preserve">  -субсидии на оснащение кинотеатров необходимым оборудованием для осуществления  кинопоказов с подготовленным субтитрированием и тифлокомментированием</t>
  </si>
  <si>
    <t xml:space="preserve"> -межбюджетные трансферты  из резервного фонда Правительства Свердловской области на приобретение фильтра и установки ультрафиолетового обеззараживания для МАУ "Средняя общеобразовательная школа № 2 с углубленным изучением физики, математики, русского языка и литературы"</t>
  </si>
  <si>
    <t xml:space="preserve"> -межбюджетные трансферты  из резервного фонда Правительства Свердловской области на приобретение фильтра и установки ультрафиолетового обеззараживания для МБУ " Общеобразовательная школа - интернат № 9"</t>
  </si>
  <si>
    <t xml:space="preserve"> -межбюджетные трансферты  из резервного фонда Правительства Свердловской области на приобретение фильтра и установки ультрафиолетового обеззараживания для МАУ "Средняя общеобразовательная школа № 14"</t>
  </si>
  <si>
    <t>000 1 09 00000 00 0000 000</t>
  </si>
  <si>
    <t>ЗАДОЛЖЕННОСТЬ И ПЕРЕРАСЧЕТЫ ПО ОТМЕННЫМ НАЛОГАМ, СБОРАМ И ИНЫМ ОБЯЗАТЕЛЬНЫМ ПЛАТЕЖАМ</t>
  </si>
  <si>
    <t>000 1 09 04000 00 0000110</t>
  </si>
  <si>
    <t>Налоги на имущество</t>
  </si>
  <si>
    <t>000 1 09 07000 00 0000 110</t>
  </si>
  <si>
    <t xml:space="preserve">Прочие налоги и сборы (по отмененным местным налогам и сборам)
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</si>
  <si>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</si>
  <si>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</si>
  <si>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000 2 02 25269 04 0000 150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</si>
  <si>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</si>
  <si>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</si>
  <si>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Субсидии бюджетам городских округов на закупку контейнеров для раздельного накопления твердых коммунальных отходов</t>
  </si>
  <si>
    <t>000 2 07 00000 00 0000 000</t>
  </si>
  <si>
    <t>ПРОЧИЕ БЕЗВОЗМЕЗДНЫЕ ПОСТУПЛЕНИЯ</t>
  </si>
  <si>
    <t>Прочие безвозмездные поступления в бюджеты городских округов</t>
  </si>
  <si>
    <t>000 2 19 25555 04 0000 150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</si>
  <si>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</si>
  <si>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 xml:space="preserve"> - межбюджетные трансферты из резервного фонда Правительства Свердловской области  от 22.09.21   № 555-РП на выплаты собственникам 4 жилых домов и земельных участков, пострадавшим в результате подтопления</t>
  </si>
  <si>
    <t xml:space="preserve"> - межбюджетные трансферты из резервного фонда Правительства Свердловской области  от 02.09.21   № 509-РП на разработку проектной документации, проведение государственной экспертизы проектной документации и результатов инженерных изысканий по строительству объекта «Пешеходный мост через реку Салда в районе дома № 75 по ул. Уральских добровольцев г. Верхняя Салда», разрушенного в результате чрезвычайной ситуации регионального характера</t>
  </si>
  <si>
    <t xml:space="preserve"> - межбюджетные трансферты из резервного фонда Правительства Свердловской области   от 03.09.2021 № 512-РП</t>
  </si>
  <si>
    <t xml:space="preserve"> - межбюджетные трансферты из резервного фонда Правительства Свердловской области  от 06.09.21 № 513-РП на ремонт автомобильных дорог общего пользования местного значения, поврежденных в результате чрезвычайной ситуации регионального характера;</t>
  </si>
  <si>
    <t xml:space="preserve"> - межбюджетные трансферты из резервного фонда Правительства Свердловской области   от 13.09.2021  № 538-РП</t>
  </si>
  <si>
    <t xml:space="preserve"> - межбюджетные трансферты из резервного фонда Правительства Свердловской области  от 10.09.21  № 535-РП на ликвидацию последствий подтопления жилых домов;</t>
  </si>
  <si>
    <t xml:space="preserve"> - межбюджетные трансферты из резервного фонда Правительства Свердловской области   от 03.09.2021  № 512-РП в соответствии с дополнительным Соглашением №2 от 19.10.2021 к Соглашению о предоставлении и использовании средств из Резервного фонда Правительства Свердловской области в форме межбюджетных трансфертов № 3-МБТ от 05 августа 2021 года</t>
  </si>
  <si>
    <t>000 2 07 04000 04 0000 150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</si>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</sst>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\-0000"/>
    <numFmt numFmtId="166" formatCode="0.0_ ;\-0.0\ "/>
  </numFmts>
  <fonts count="12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49" fontId="3" fillId="0" borderId="1" xfId="0" applyNumberFormat="1" applyFont="1" applyBorder="1" applyAlignment="1">
      <alignment horizontal="justify" vertical="top" wrapText="1"/>
    </xf>
    <xf numFmtId="0" fontId="0" fillId="0" borderId="0" xfId="0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49" fontId="3" fillId="0" borderId="5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49" fontId="2" fillId="0" borderId="6" xfId="0" applyNumberFormat="1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2" fillId="0" borderId="5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0" fillId="0" borderId="8" xfId="0" applyBorder="1"/>
    <xf numFmtId="49" fontId="2" fillId="0" borderId="4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wrapText="1"/>
    </xf>
    <xf numFmtId="49" fontId="2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8" fillId="0" borderId="0" xfId="0" applyFont="1" applyAlignment="1"/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justify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justify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NumberFormat="1" applyFont="1" applyAlignment="1">
      <alignment vertical="justify"/>
    </xf>
    <xf numFmtId="0" fontId="0" fillId="0" borderId="0" xfId="0" applyAlignment="1">
      <alignment vertical="justify"/>
    </xf>
    <xf numFmtId="165" fontId="2" fillId="0" borderId="0" xfId="0" applyNumberFormat="1" applyFont="1" applyAlignment="1">
      <alignment horizontal="justify" vertical="justify"/>
    </xf>
    <xf numFmtId="0" fontId="0" fillId="0" borderId="0" xfId="0" applyAlignment="1"/>
    <xf numFmtId="165" fontId="2" fillId="0" borderId="0" xfId="0" applyNumberFormat="1" applyFont="1" applyAlignment="1">
      <alignment horizontal="right" vertical="justify"/>
    </xf>
    <xf numFmtId="0" fontId="0" fillId="0" borderId="0" xfId="0" applyAlignment="1">
      <alignment horizontal="right"/>
    </xf>
    <xf numFmtId="165" fontId="2" fillId="0" borderId="0" xfId="0" applyNumberFormat="1" applyFont="1" applyAlignment="1">
      <alignment horizontal="left" vertical="justify"/>
    </xf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left" vertical="justify"/>
    </xf>
    <xf numFmtId="165" fontId="2" fillId="0" borderId="0" xfId="0" applyNumberFormat="1" applyFont="1" applyAlignment="1">
      <alignment horizontal="left" vertical="justify" wrapText="1"/>
    </xf>
    <xf numFmtId="165" fontId="2" fillId="0" borderId="0" xfId="0" applyNumberFormat="1" applyFon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left" vertical="justify"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justify" vertical="justify"/>
    </xf>
    <xf numFmtId="0" fontId="0" fillId="0" borderId="11" xfId="0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0" fillId="0" borderId="10" xfId="0" applyNumberFormat="1" applyBorder="1" applyAlignment="1">
      <alignment horizontal="right"/>
    </xf>
    <xf numFmtId="0" fontId="3" fillId="0" borderId="2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3"/>
  <sheetViews>
    <sheetView tabSelected="1" view="pageBreakPreview" zoomScaleNormal="100" zoomScaleSheetLayoutView="100" workbookViewId="0">
      <selection activeCell="E80" sqref="E80"/>
    </sheetView>
  </sheetViews>
  <sheetFormatPr defaultRowHeight="12.75" x14ac:dyDescent="0.2"/>
  <cols>
    <col min="1" max="1" width="7" customWidth="1"/>
    <col min="2" max="2" width="25.42578125" customWidth="1"/>
    <col min="3" max="3" width="45.28515625" customWidth="1"/>
    <col min="4" max="5" width="17.85546875" customWidth="1"/>
    <col min="6" max="6" width="21.85546875" customWidth="1"/>
  </cols>
  <sheetData>
    <row r="1" spans="1:6" ht="12" customHeight="1" x14ac:dyDescent="0.25">
      <c r="C1" s="9"/>
      <c r="D1" s="93" t="s">
        <v>318</v>
      </c>
      <c r="E1" s="93"/>
      <c r="F1" s="93"/>
    </row>
    <row r="2" spans="1:6" ht="13.5" customHeight="1" x14ac:dyDescent="0.25">
      <c r="C2" s="49"/>
      <c r="D2" s="93"/>
      <c r="E2" s="93"/>
      <c r="F2" s="93"/>
    </row>
    <row r="3" spans="1:6" ht="14.25" customHeight="1" x14ac:dyDescent="0.25">
      <c r="C3" s="49"/>
      <c r="D3" s="93"/>
      <c r="E3" s="93"/>
      <c r="F3" s="93"/>
    </row>
    <row r="4" spans="1:6" ht="15" customHeight="1" x14ac:dyDescent="0.25">
      <c r="C4" s="49"/>
      <c r="D4" s="93"/>
      <c r="E4" s="93"/>
      <c r="F4" s="93"/>
    </row>
    <row r="5" spans="1:6" ht="13.5" customHeight="1" x14ac:dyDescent="0.25">
      <c r="C5" s="49"/>
      <c r="D5" s="93"/>
      <c r="E5" s="93"/>
      <c r="F5" s="93"/>
    </row>
    <row r="6" spans="1:6" ht="15" customHeight="1" x14ac:dyDescent="0.25">
      <c r="C6" s="49"/>
      <c r="D6" s="93"/>
      <c r="E6" s="93"/>
      <c r="F6" s="93"/>
    </row>
    <row r="7" spans="1:6" ht="13.5" customHeight="1" x14ac:dyDescent="0.25">
      <c r="C7" s="49"/>
      <c r="D7" s="93"/>
      <c r="E7" s="93"/>
      <c r="F7" s="93"/>
    </row>
    <row r="8" spans="1:6" ht="13.5" customHeight="1" x14ac:dyDescent="0.25">
      <c r="C8" s="25"/>
      <c r="D8" s="93"/>
      <c r="E8" s="93"/>
      <c r="F8" s="93"/>
    </row>
    <row r="9" spans="1:6" ht="13.5" customHeight="1" x14ac:dyDescent="0.25">
      <c r="C9" s="25"/>
      <c r="D9" s="50"/>
      <c r="E9" s="50"/>
      <c r="F9" s="50"/>
    </row>
    <row r="10" spans="1:6" ht="14.25" customHeight="1" x14ac:dyDescent="0.2">
      <c r="C10" s="66"/>
      <c r="D10" s="66"/>
      <c r="E10" s="66"/>
      <c r="F10" s="66"/>
    </row>
    <row r="11" spans="1:6" ht="0.75" hidden="1" customHeight="1" x14ac:dyDescent="0.2">
      <c r="C11" s="66"/>
      <c r="D11" s="66"/>
      <c r="E11" s="66"/>
      <c r="F11" s="66"/>
    </row>
    <row r="12" spans="1:6" ht="3" hidden="1" customHeight="1" x14ac:dyDescent="0.2">
      <c r="C12" s="66"/>
      <c r="D12" s="66"/>
      <c r="E12" s="66"/>
      <c r="F12" s="66"/>
    </row>
    <row r="13" spans="1:6" hidden="1" x14ac:dyDescent="0.2">
      <c r="C13" s="66"/>
      <c r="D13" s="66"/>
      <c r="E13" s="66"/>
      <c r="F13" s="66"/>
    </row>
    <row r="14" spans="1:6" hidden="1" x14ac:dyDescent="0.2">
      <c r="C14" s="66"/>
      <c r="D14" s="66"/>
      <c r="E14" s="66"/>
      <c r="F14" s="66"/>
    </row>
    <row r="15" spans="1:6" hidden="1" x14ac:dyDescent="0.2">
      <c r="C15" s="66"/>
      <c r="D15" s="66"/>
      <c r="E15" s="66"/>
      <c r="F15" s="66"/>
    </row>
    <row r="16" spans="1:6" ht="34.5" customHeight="1" x14ac:dyDescent="0.2">
      <c r="A16" s="94" t="s">
        <v>201</v>
      </c>
      <c r="B16" s="94"/>
      <c r="C16" s="94"/>
      <c r="D16" s="94"/>
      <c r="E16" s="94"/>
      <c r="F16" s="94"/>
    </row>
    <row r="17" spans="1:13" ht="18.75" customHeight="1" x14ac:dyDescent="0.2">
      <c r="A17" s="28"/>
      <c r="B17" s="28"/>
      <c r="C17" s="28"/>
      <c r="D17" s="28"/>
      <c r="E17" s="28"/>
      <c r="F17" s="28"/>
    </row>
    <row r="18" spans="1:13" ht="15.75" customHeight="1" thickBot="1" x14ac:dyDescent="0.25">
      <c r="B18" s="86" t="s">
        <v>23</v>
      </c>
      <c r="C18" s="86"/>
      <c r="D18" s="86"/>
      <c r="E18" s="86"/>
      <c r="F18" s="86"/>
    </row>
    <row r="19" spans="1:13" ht="12.75" customHeight="1" x14ac:dyDescent="0.2">
      <c r="A19" s="87" t="s">
        <v>47</v>
      </c>
      <c r="B19" s="72" t="s">
        <v>25</v>
      </c>
      <c r="C19" s="83" t="s">
        <v>24</v>
      </c>
      <c r="D19" s="77" t="s">
        <v>118</v>
      </c>
      <c r="E19" s="78"/>
      <c r="F19" s="79"/>
    </row>
    <row r="20" spans="1:13" ht="12.75" customHeight="1" thickBot="1" x14ac:dyDescent="0.25">
      <c r="A20" s="88"/>
      <c r="B20" s="73"/>
      <c r="C20" s="84"/>
      <c r="D20" s="80"/>
      <c r="E20" s="81"/>
      <c r="F20" s="82"/>
    </row>
    <row r="21" spans="1:13" ht="33" customHeight="1" thickBot="1" x14ac:dyDescent="0.25">
      <c r="A21" s="89"/>
      <c r="B21" s="74"/>
      <c r="C21" s="85"/>
      <c r="D21" s="24" t="s">
        <v>117</v>
      </c>
      <c r="E21" s="24" t="s">
        <v>119</v>
      </c>
      <c r="F21" s="24" t="s">
        <v>202</v>
      </c>
    </row>
    <row r="22" spans="1:13" ht="12.75" customHeight="1" thickBot="1" x14ac:dyDescent="0.25">
      <c r="A22" s="8">
        <v>1</v>
      </c>
      <c r="B22" s="23">
        <v>2</v>
      </c>
      <c r="C22" s="24">
        <v>3</v>
      </c>
      <c r="D22" s="24">
        <v>4</v>
      </c>
      <c r="E22" s="24">
        <v>5</v>
      </c>
      <c r="F22" s="24">
        <v>6</v>
      </c>
    </row>
    <row r="23" spans="1:13" ht="16.5" customHeight="1" thickBot="1" x14ac:dyDescent="0.25">
      <c r="A23" s="4" t="s">
        <v>134</v>
      </c>
      <c r="B23" s="10" t="s">
        <v>27</v>
      </c>
      <c r="C23" s="11" t="s">
        <v>0</v>
      </c>
      <c r="D23" s="32">
        <f>D24+D26+D28+D33+D38+D44+D47+D60+D62+D65+D72</f>
        <v>521306.69999999995</v>
      </c>
      <c r="E23" s="32">
        <f>E24+E26+E28+E33+E38+E47+E60+E62+E65+E72</f>
        <v>528928.30000000005</v>
      </c>
      <c r="F23" s="32">
        <f>F24+F26+F28+F33+F38+F47+F60+F62+F65+F72</f>
        <v>547928</v>
      </c>
    </row>
    <row r="24" spans="1:13" ht="14.25" customHeight="1" thickBot="1" x14ac:dyDescent="0.25">
      <c r="A24" s="4" t="s">
        <v>135</v>
      </c>
      <c r="B24" s="12" t="s">
        <v>28</v>
      </c>
      <c r="C24" s="13" t="s">
        <v>1</v>
      </c>
      <c r="D24" s="32">
        <f>D25</f>
        <v>343061</v>
      </c>
      <c r="E24" s="32">
        <f>E25</f>
        <v>370442.8</v>
      </c>
      <c r="F24" s="32">
        <f>F25</f>
        <v>384821.5</v>
      </c>
    </row>
    <row r="25" spans="1:13" ht="15.75" customHeight="1" thickBot="1" x14ac:dyDescent="0.25">
      <c r="A25" s="4" t="s">
        <v>136</v>
      </c>
      <c r="B25" s="12" t="s">
        <v>29</v>
      </c>
      <c r="C25" s="13" t="s">
        <v>2</v>
      </c>
      <c r="D25" s="32">
        <v>343061</v>
      </c>
      <c r="E25" s="32">
        <v>370442.8</v>
      </c>
      <c r="F25" s="32">
        <v>384821.5</v>
      </c>
    </row>
    <row r="26" spans="1:13" ht="40.5" customHeight="1" thickBot="1" x14ac:dyDescent="0.25">
      <c r="A26" s="4" t="s">
        <v>137</v>
      </c>
      <c r="B26" s="12" t="s">
        <v>69</v>
      </c>
      <c r="C26" s="13" t="s">
        <v>64</v>
      </c>
      <c r="D26" s="32">
        <f>D27</f>
        <v>25088.1</v>
      </c>
      <c r="E26" s="32">
        <f>E27</f>
        <v>26531.9</v>
      </c>
      <c r="F26" s="32">
        <f>F27</f>
        <v>28203.200000000001</v>
      </c>
    </row>
    <row r="27" spans="1:13" ht="26.25" customHeight="1" thickBot="1" x14ac:dyDescent="0.25">
      <c r="A27" s="4" t="s">
        <v>138</v>
      </c>
      <c r="B27" s="12" t="s">
        <v>62</v>
      </c>
      <c r="C27" s="13" t="s">
        <v>63</v>
      </c>
      <c r="D27" s="32">
        <v>25088.1</v>
      </c>
      <c r="E27" s="32">
        <v>26531.9</v>
      </c>
      <c r="F27" s="32">
        <v>28203.200000000001</v>
      </c>
      <c r="M27" s="29"/>
    </row>
    <row r="28" spans="1:13" ht="15" customHeight="1" thickBot="1" x14ac:dyDescent="0.25">
      <c r="A28" s="4" t="s">
        <v>139</v>
      </c>
      <c r="B28" s="12" t="s">
        <v>30</v>
      </c>
      <c r="C28" s="13" t="s">
        <v>3</v>
      </c>
      <c r="D28" s="32">
        <f>D29+D30+D31+D32</f>
        <v>36788</v>
      </c>
      <c r="E28" s="32">
        <f>E29+E30+E31+E32</f>
        <v>32331</v>
      </c>
      <c r="F28" s="32">
        <f>F29+F30+F31+F32</f>
        <v>34729</v>
      </c>
    </row>
    <row r="29" spans="1:13" ht="27.75" customHeight="1" thickBot="1" x14ac:dyDescent="0.25">
      <c r="A29" s="4" t="s">
        <v>140</v>
      </c>
      <c r="B29" s="12" t="s">
        <v>72</v>
      </c>
      <c r="C29" s="13" t="s">
        <v>73</v>
      </c>
      <c r="D29" s="32">
        <v>27828</v>
      </c>
      <c r="E29" s="32">
        <v>30110</v>
      </c>
      <c r="F29" s="32">
        <v>32368</v>
      </c>
    </row>
    <row r="30" spans="1:13" ht="22.5" customHeight="1" thickBot="1" x14ac:dyDescent="0.25">
      <c r="A30" s="4" t="s">
        <v>141</v>
      </c>
      <c r="B30" s="12" t="s">
        <v>65</v>
      </c>
      <c r="C30" s="13" t="s">
        <v>4</v>
      </c>
      <c r="D30" s="32">
        <v>6837</v>
      </c>
      <c r="E30" s="32">
        <v>0</v>
      </c>
      <c r="F30" s="32">
        <v>0</v>
      </c>
    </row>
    <row r="31" spans="1:13" ht="12.75" customHeight="1" thickBot="1" x14ac:dyDescent="0.25">
      <c r="A31" s="4" t="s">
        <v>142</v>
      </c>
      <c r="B31" s="12" t="s">
        <v>111</v>
      </c>
      <c r="C31" s="13" t="s">
        <v>112</v>
      </c>
      <c r="D31" s="32">
        <v>127</v>
      </c>
      <c r="E31" s="32">
        <v>131</v>
      </c>
      <c r="F31" s="32">
        <v>135</v>
      </c>
    </row>
    <row r="32" spans="1:13" ht="25.5" customHeight="1" thickBot="1" x14ac:dyDescent="0.25">
      <c r="A32" s="4" t="s">
        <v>143</v>
      </c>
      <c r="B32" s="12" t="s">
        <v>61</v>
      </c>
      <c r="C32" s="13" t="s">
        <v>66</v>
      </c>
      <c r="D32" s="32">
        <v>1996</v>
      </c>
      <c r="E32" s="32">
        <v>2090</v>
      </c>
      <c r="F32" s="32">
        <v>2226</v>
      </c>
    </row>
    <row r="33" spans="1:6" ht="14.25" customHeight="1" thickBot="1" x14ac:dyDescent="0.25">
      <c r="A33" s="4" t="s">
        <v>144</v>
      </c>
      <c r="B33" s="12" t="s">
        <v>31</v>
      </c>
      <c r="C33" s="13" t="s">
        <v>5</v>
      </c>
      <c r="D33" s="32">
        <f>D34+D35</f>
        <v>44319</v>
      </c>
      <c r="E33" s="32">
        <f>E34+E35</f>
        <v>40454</v>
      </c>
      <c r="F33" s="32">
        <f>F34+F35</f>
        <v>40454</v>
      </c>
    </row>
    <row r="34" spans="1:6" ht="16.5" customHeight="1" thickBot="1" x14ac:dyDescent="0.25">
      <c r="A34" s="4" t="s">
        <v>145</v>
      </c>
      <c r="B34" s="12" t="s">
        <v>32</v>
      </c>
      <c r="C34" s="13" t="s">
        <v>6</v>
      </c>
      <c r="D34" s="32">
        <v>19283</v>
      </c>
      <c r="E34" s="32">
        <v>19283</v>
      </c>
      <c r="F34" s="32">
        <v>19283</v>
      </c>
    </row>
    <row r="35" spans="1:6" ht="12.75" customHeight="1" thickBot="1" x14ac:dyDescent="0.25">
      <c r="A35" s="4" t="s">
        <v>146</v>
      </c>
      <c r="B35" s="12" t="s">
        <v>33</v>
      </c>
      <c r="C35" s="13" t="s">
        <v>7</v>
      </c>
      <c r="D35" s="32">
        <f>D36+D37</f>
        <v>25036</v>
      </c>
      <c r="E35" s="32">
        <f>E36+E37</f>
        <v>21171</v>
      </c>
      <c r="F35" s="32">
        <f>F36+F37</f>
        <v>21171</v>
      </c>
    </row>
    <row r="36" spans="1:6" ht="12.75" customHeight="1" thickBot="1" x14ac:dyDescent="0.25">
      <c r="A36" s="4" t="s">
        <v>147</v>
      </c>
      <c r="B36" s="14" t="s">
        <v>74</v>
      </c>
      <c r="C36" s="15" t="s">
        <v>75</v>
      </c>
      <c r="D36" s="42">
        <v>17365</v>
      </c>
      <c r="E36" s="42">
        <v>13500</v>
      </c>
      <c r="F36" s="42">
        <v>13500</v>
      </c>
    </row>
    <row r="37" spans="1:6" ht="12.75" customHeight="1" thickBot="1" x14ac:dyDescent="0.25">
      <c r="A37" s="4" t="s">
        <v>148</v>
      </c>
      <c r="B37" s="14" t="s">
        <v>76</v>
      </c>
      <c r="C37" s="15" t="s">
        <v>77</v>
      </c>
      <c r="D37" s="42">
        <v>7671</v>
      </c>
      <c r="E37" s="42">
        <v>7671</v>
      </c>
      <c r="F37" s="42">
        <v>7671</v>
      </c>
    </row>
    <row r="38" spans="1:6" ht="12.75" customHeight="1" thickBot="1" x14ac:dyDescent="0.25">
      <c r="A38" s="4" t="s">
        <v>149</v>
      </c>
      <c r="B38" s="12" t="s">
        <v>34</v>
      </c>
      <c r="C38" s="13" t="s">
        <v>8</v>
      </c>
      <c r="D38" s="32">
        <f>D39+D41</f>
        <v>7698.8</v>
      </c>
      <c r="E38" s="32">
        <f>E39+E41</f>
        <v>7919.4</v>
      </c>
      <c r="F38" s="32">
        <f>F39+F41</f>
        <v>8232.9</v>
      </c>
    </row>
    <row r="39" spans="1:6" ht="40.5" customHeight="1" thickBot="1" x14ac:dyDescent="0.25">
      <c r="A39" s="4" t="s">
        <v>150</v>
      </c>
      <c r="B39" s="12" t="s">
        <v>35</v>
      </c>
      <c r="C39" s="13" t="s">
        <v>9</v>
      </c>
      <c r="D39" s="32">
        <f>D40</f>
        <v>7446</v>
      </c>
      <c r="E39" s="32">
        <f>E40</f>
        <v>7699</v>
      </c>
      <c r="F39" s="32">
        <f>F40</f>
        <v>8022</v>
      </c>
    </row>
    <row r="40" spans="1:6" ht="51" customHeight="1" thickBot="1" x14ac:dyDescent="0.25">
      <c r="A40" s="4" t="s">
        <v>151</v>
      </c>
      <c r="B40" s="14" t="s">
        <v>10</v>
      </c>
      <c r="C40" s="15" t="s">
        <v>90</v>
      </c>
      <c r="D40" s="42">
        <v>7446</v>
      </c>
      <c r="E40" s="42">
        <v>7699</v>
      </c>
      <c r="F40" s="42">
        <v>8022</v>
      </c>
    </row>
    <row r="41" spans="1:6" ht="41.25" customHeight="1" thickBot="1" x14ac:dyDescent="0.25">
      <c r="A41" s="4" t="s">
        <v>152</v>
      </c>
      <c r="B41" s="12" t="s">
        <v>36</v>
      </c>
      <c r="C41" s="13" t="s">
        <v>11</v>
      </c>
      <c r="D41" s="32">
        <f>D42+D43</f>
        <v>252.8</v>
      </c>
      <c r="E41" s="32">
        <f>E42+E43</f>
        <v>220.4</v>
      </c>
      <c r="F41" s="32">
        <f>F42+F43</f>
        <v>210.9</v>
      </c>
    </row>
    <row r="42" spans="1:6" ht="27" customHeight="1" thickBot="1" x14ac:dyDescent="0.25">
      <c r="A42" s="4" t="s">
        <v>153</v>
      </c>
      <c r="B42" s="14" t="s">
        <v>53</v>
      </c>
      <c r="C42" s="15" t="s">
        <v>46</v>
      </c>
      <c r="D42" s="42">
        <v>35</v>
      </c>
      <c r="E42" s="42">
        <v>10</v>
      </c>
      <c r="F42" s="42">
        <v>10</v>
      </c>
    </row>
    <row r="43" spans="1:6" ht="63.75" customHeight="1" thickBot="1" x14ac:dyDescent="0.25">
      <c r="A43" s="4" t="s">
        <v>154</v>
      </c>
      <c r="B43" s="14" t="s">
        <v>67</v>
      </c>
      <c r="C43" s="15" t="s">
        <v>68</v>
      </c>
      <c r="D43" s="42">
        <v>217.8</v>
      </c>
      <c r="E43" s="42">
        <v>210.4</v>
      </c>
      <c r="F43" s="42">
        <v>200.9</v>
      </c>
    </row>
    <row r="44" spans="1:6" ht="38.25" customHeight="1" thickBot="1" x14ac:dyDescent="0.25">
      <c r="A44" s="4" t="s">
        <v>155</v>
      </c>
      <c r="B44" s="17" t="s">
        <v>350</v>
      </c>
      <c r="C44" s="13" t="s">
        <v>351</v>
      </c>
      <c r="D44" s="32">
        <f>D45+D46</f>
        <v>1.9</v>
      </c>
      <c r="E44" s="32">
        <v>0</v>
      </c>
      <c r="F44" s="32">
        <v>0</v>
      </c>
    </row>
    <row r="45" spans="1:6" ht="18.600000000000001" customHeight="1" thickBot="1" x14ac:dyDescent="0.25">
      <c r="A45" s="4" t="s">
        <v>156</v>
      </c>
      <c r="B45" s="17" t="s">
        <v>352</v>
      </c>
      <c r="C45" s="13" t="s">
        <v>353</v>
      </c>
      <c r="D45" s="32">
        <v>-0.4</v>
      </c>
      <c r="E45" s="32">
        <v>0</v>
      </c>
      <c r="F45" s="32">
        <v>0</v>
      </c>
    </row>
    <row r="46" spans="1:6" ht="26.25" customHeight="1" thickBot="1" x14ac:dyDescent="0.25">
      <c r="A46" s="4" t="s">
        <v>157</v>
      </c>
      <c r="B46" s="17" t="s">
        <v>354</v>
      </c>
      <c r="C46" s="13" t="s">
        <v>355</v>
      </c>
      <c r="D46" s="32">
        <v>2.2999999999999998</v>
      </c>
      <c r="E46" s="32">
        <v>0</v>
      </c>
      <c r="F46" s="32">
        <v>0</v>
      </c>
    </row>
    <row r="47" spans="1:6" ht="39.75" customHeight="1" thickBot="1" x14ac:dyDescent="0.25">
      <c r="A47" s="4" t="s">
        <v>158</v>
      </c>
      <c r="B47" s="12" t="s">
        <v>37</v>
      </c>
      <c r="C47" s="13" t="s">
        <v>12</v>
      </c>
      <c r="D47" s="32">
        <f>D48+D50+D53+D55+D57</f>
        <v>35022.199999999997</v>
      </c>
      <c r="E47" s="32">
        <f>E48+E50+E55+E57</f>
        <v>34047.199999999997</v>
      </c>
      <c r="F47" s="32">
        <f>F48+F50+F55+F57</f>
        <v>34109.9</v>
      </c>
    </row>
    <row r="48" spans="1:6" ht="27.75" customHeight="1" thickBot="1" x14ac:dyDescent="0.25">
      <c r="A48" s="4" t="s">
        <v>159</v>
      </c>
      <c r="B48" s="10" t="s">
        <v>38</v>
      </c>
      <c r="C48" s="16" t="s">
        <v>13</v>
      </c>
      <c r="D48" s="43">
        <f>D49</f>
        <v>4</v>
      </c>
      <c r="E48" s="43">
        <f>E49</f>
        <v>0.3</v>
      </c>
      <c r="F48" s="43">
        <f>F49</f>
        <v>0</v>
      </c>
    </row>
    <row r="49" spans="1:9" ht="39.75" customHeight="1" thickBot="1" x14ac:dyDescent="0.25">
      <c r="A49" s="4" t="s">
        <v>160</v>
      </c>
      <c r="B49" s="14" t="s">
        <v>48</v>
      </c>
      <c r="C49" s="15" t="s">
        <v>52</v>
      </c>
      <c r="D49" s="42">
        <v>4</v>
      </c>
      <c r="E49" s="42">
        <v>0.3</v>
      </c>
      <c r="F49" s="42">
        <v>0</v>
      </c>
    </row>
    <row r="50" spans="1:9" ht="90" customHeight="1" thickBot="1" x14ac:dyDescent="0.25">
      <c r="A50" s="4" t="s">
        <v>161</v>
      </c>
      <c r="B50" s="12" t="s">
        <v>39</v>
      </c>
      <c r="C50" s="13" t="s">
        <v>22</v>
      </c>
      <c r="D50" s="32">
        <f>D51+D52</f>
        <v>27976.400000000001</v>
      </c>
      <c r="E50" s="32">
        <f>E51+E52</f>
        <v>28783</v>
      </c>
      <c r="F50" s="32">
        <f>F51+F52</f>
        <v>28846</v>
      </c>
    </row>
    <row r="51" spans="1:9" ht="64.5" customHeight="1" thickBot="1" x14ac:dyDescent="0.25">
      <c r="A51" s="4" t="s">
        <v>162</v>
      </c>
      <c r="B51" s="14" t="s">
        <v>40</v>
      </c>
      <c r="C51" s="15" t="s">
        <v>14</v>
      </c>
      <c r="D51" s="42">
        <v>21933</v>
      </c>
      <c r="E51" s="42">
        <v>25137</v>
      </c>
      <c r="F51" s="42">
        <v>25200</v>
      </c>
    </row>
    <row r="52" spans="1:9" ht="40.5" customHeight="1" thickBot="1" x14ac:dyDescent="0.25">
      <c r="A52" s="6" t="s">
        <v>163</v>
      </c>
      <c r="B52" s="14" t="s">
        <v>59</v>
      </c>
      <c r="C52" s="15" t="s">
        <v>60</v>
      </c>
      <c r="D52" s="42">
        <v>6043.4</v>
      </c>
      <c r="E52" s="42">
        <v>3646</v>
      </c>
      <c r="F52" s="42">
        <v>3646</v>
      </c>
    </row>
    <row r="53" spans="1:9" ht="51" customHeight="1" thickBot="1" x14ac:dyDescent="0.25">
      <c r="A53" s="6" t="s">
        <v>164</v>
      </c>
      <c r="B53" s="12" t="s">
        <v>319</v>
      </c>
      <c r="C53" s="13" t="s">
        <v>320</v>
      </c>
      <c r="D53" s="32">
        <f>D54</f>
        <v>0.6</v>
      </c>
      <c r="E53" s="32">
        <f>E54</f>
        <v>0</v>
      </c>
      <c r="F53" s="32">
        <f>F54</f>
        <v>0</v>
      </c>
    </row>
    <row r="54" spans="1:9" ht="40.5" customHeight="1" thickBot="1" x14ac:dyDescent="0.25">
      <c r="A54" s="6" t="s">
        <v>165</v>
      </c>
      <c r="B54" s="14" t="s">
        <v>322</v>
      </c>
      <c r="C54" s="15" t="s">
        <v>321</v>
      </c>
      <c r="D54" s="42">
        <v>0.6</v>
      </c>
      <c r="E54" s="42">
        <v>0</v>
      </c>
      <c r="F54" s="42">
        <v>0</v>
      </c>
    </row>
    <row r="55" spans="1:9" ht="27" customHeight="1" thickBot="1" x14ac:dyDescent="0.25">
      <c r="A55" s="6" t="s">
        <v>166</v>
      </c>
      <c r="B55" s="12" t="s">
        <v>41</v>
      </c>
      <c r="C55" s="13" t="s">
        <v>15</v>
      </c>
      <c r="D55" s="32">
        <f>D56</f>
        <v>2990</v>
      </c>
      <c r="E55" s="32">
        <f>E56</f>
        <v>1800</v>
      </c>
      <c r="F55" s="32">
        <f>F56</f>
        <v>1800</v>
      </c>
    </row>
    <row r="56" spans="1:9" ht="54" customHeight="1" thickBot="1" x14ac:dyDescent="0.25">
      <c r="A56" s="6" t="s">
        <v>167</v>
      </c>
      <c r="B56" s="12" t="s">
        <v>49</v>
      </c>
      <c r="C56" s="15" t="s">
        <v>91</v>
      </c>
      <c r="D56" s="42">
        <v>2990</v>
      </c>
      <c r="E56" s="42">
        <v>1800</v>
      </c>
      <c r="F56" s="42">
        <v>1800</v>
      </c>
    </row>
    <row r="57" spans="1:9" ht="78.75" customHeight="1" thickBot="1" x14ac:dyDescent="0.25">
      <c r="A57" s="6" t="s">
        <v>168</v>
      </c>
      <c r="B57" s="12" t="s">
        <v>113</v>
      </c>
      <c r="C57" s="13" t="s">
        <v>114</v>
      </c>
      <c r="D57" s="32">
        <f>D58+D59</f>
        <v>4051.2</v>
      </c>
      <c r="E57" s="32">
        <f>E58+E59</f>
        <v>3463.9</v>
      </c>
      <c r="F57" s="32">
        <f>F58+F59</f>
        <v>3463.9</v>
      </c>
    </row>
    <row r="58" spans="1:9" ht="76.5" customHeight="1" thickBot="1" x14ac:dyDescent="0.25">
      <c r="A58" s="6" t="s">
        <v>169</v>
      </c>
      <c r="B58" s="14" t="s">
        <v>115</v>
      </c>
      <c r="C58" s="15" t="s">
        <v>116</v>
      </c>
      <c r="D58" s="42">
        <v>2619</v>
      </c>
      <c r="E58" s="42">
        <v>2488</v>
      </c>
      <c r="F58" s="42">
        <v>2488</v>
      </c>
    </row>
    <row r="59" spans="1:9" ht="106.9" customHeight="1" thickBot="1" x14ac:dyDescent="0.25">
      <c r="A59" s="6" t="s">
        <v>170</v>
      </c>
      <c r="B59" s="14" t="s">
        <v>203</v>
      </c>
      <c r="C59" s="15" t="s">
        <v>204</v>
      </c>
      <c r="D59" s="42">
        <v>1432.2</v>
      </c>
      <c r="E59" s="42">
        <v>975.9</v>
      </c>
      <c r="F59" s="42">
        <v>975.9</v>
      </c>
    </row>
    <row r="60" spans="1:9" ht="27.75" customHeight="1" thickBot="1" x14ac:dyDescent="0.25">
      <c r="A60" s="4" t="s">
        <v>171</v>
      </c>
      <c r="B60" s="12" t="s">
        <v>42</v>
      </c>
      <c r="C60" s="13" t="s">
        <v>16</v>
      </c>
      <c r="D60" s="32">
        <f>D61</f>
        <v>4341</v>
      </c>
      <c r="E60" s="32">
        <f>E61</f>
        <v>4514</v>
      </c>
      <c r="F60" s="32">
        <f>F61</f>
        <v>4695</v>
      </c>
    </row>
    <row r="61" spans="1:9" ht="26.25" customHeight="1" thickBot="1" x14ac:dyDescent="0.25">
      <c r="A61" s="4" t="s">
        <v>172</v>
      </c>
      <c r="B61" s="12" t="s">
        <v>17</v>
      </c>
      <c r="C61" s="13" t="s">
        <v>18</v>
      </c>
      <c r="D61" s="32">
        <v>4341</v>
      </c>
      <c r="E61" s="32">
        <v>4514</v>
      </c>
      <c r="F61" s="32">
        <v>4695</v>
      </c>
    </row>
    <row r="62" spans="1:9" ht="27.75" customHeight="1" thickBot="1" x14ac:dyDescent="0.25">
      <c r="A62" s="4" t="s">
        <v>173</v>
      </c>
      <c r="B62" s="12" t="s">
        <v>43</v>
      </c>
      <c r="C62" s="13" t="s">
        <v>99</v>
      </c>
      <c r="D62" s="32">
        <f>D63+D64</f>
        <v>2714.3</v>
      </c>
      <c r="E62" s="32">
        <f>E63+E64</f>
        <v>1514.2</v>
      </c>
      <c r="F62" s="32">
        <f>F63+F64</f>
        <v>1508.6</v>
      </c>
    </row>
    <row r="63" spans="1:9" ht="17.25" customHeight="1" thickBot="1" x14ac:dyDescent="0.25">
      <c r="A63" s="4" t="s">
        <v>174</v>
      </c>
      <c r="B63" s="12" t="s">
        <v>55</v>
      </c>
      <c r="C63" s="13" t="s">
        <v>56</v>
      </c>
      <c r="D63" s="32">
        <v>711.5</v>
      </c>
      <c r="E63" s="32">
        <v>711.5</v>
      </c>
      <c r="F63" s="32">
        <v>711.5</v>
      </c>
      <c r="G63" s="90"/>
      <c r="H63" s="91"/>
      <c r="I63" s="92"/>
    </row>
    <row r="64" spans="1:9" ht="18" customHeight="1" thickBot="1" x14ac:dyDescent="0.25">
      <c r="A64" s="4" t="s">
        <v>175</v>
      </c>
      <c r="B64" s="12" t="s">
        <v>57</v>
      </c>
      <c r="C64" s="13" t="s">
        <v>58</v>
      </c>
      <c r="D64" s="32">
        <v>2002.8</v>
      </c>
      <c r="E64" s="32">
        <v>802.7</v>
      </c>
      <c r="F64" s="32">
        <v>797.1</v>
      </c>
    </row>
    <row r="65" spans="1:6" ht="25.5" customHeight="1" thickBot="1" x14ac:dyDescent="0.25">
      <c r="A65" s="6" t="s">
        <v>176</v>
      </c>
      <c r="B65" s="12" t="s">
        <v>45</v>
      </c>
      <c r="C65" s="13" t="s">
        <v>19</v>
      </c>
      <c r="D65" s="32">
        <f>D66+D68+D70</f>
        <v>18171.3</v>
      </c>
      <c r="E65" s="32">
        <f>E66+E68</f>
        <v>10543.900000000001</v>
      </c>
      <c r="F65" s="32">
        <f>F66+F68</f>
        <v>10543.900000000001</v>
      </c>
    </row>
    <row r="66" spans="1:6" ht="77.25" customHeight="1" thickBot="1" x14ac:dyDescent="0.25">
      <c r="A66" s="6" t="s">
        <v>177</v>
      </c>
      <c r="B66" s="12" t="s">
        <v>54</v>
      </c>
      <c r="C66" s="13" t="s">
        <v>97</v>
      </c>
      <c r="D66" s="32">
        <f>D67</f>
        <v>15231.4</v>
      </c>
      <c r="E66" s="32">
        <f>E67</f>
        <v>8217.7000000000007</v>
      </c>
      <c r="F66" s="32">
        <f>F67</f>
        <v>8217.7000000000007</v>
      </c>
    </row>
    <row r="67" spans="1:6" s="3" customFormat="1" ht="90" customHeight="1" thickBot="1" x14ac:dyDescent="0.25">
      <c r="A67" s="4" t="s">
        <v>178</v>
      </c>
      <c r="B67" s="14" t="s">
        <v>26</v>
      </c>
      <c r="C67" s="15" t="s">
        <v>70</v>
      </c>
      <c r="D67" s="42">
        <v>15231.4</v>
      </c>
      <c r="E67" s="42">
        <v>8217.7000000000007</v>
      </c>
      <c r="F67" s="42">
        <v>8217.7000000000007</v>
      </c>
    </row>
    <row r="68" spans="1:6" ht="24" customHeight="1" thickBot="1" x14ac:dyDescent="0.25">
      <c r="A68" s="4" t="s">
        <v>179</v>
      </c>
      <c r="B68" s="12" t="s">
        <v>20</v>
      </c>
      <c r="C68" s="13" t="s">
        <v>71</v>
      </c>
      <c r="D68" s="32">
        <f>D69</f>
        <v>2822.7</v>
      </c>
      <c r="E68" s="32">
        <f>E69</f>
        <v>2326.1999999999998</v>
      </c>
      <c r="F68" s="32">
        <f>F69</f>
        <v>2326.1999999999998</v>
      </c>
    </row>
    <row r="69" spans="1:6" ht="39" customHeight="1" thickBot="1" x14ac:dyDescent="0.25">
      <c r="A69" s="7" t="s">
        <v>180</v>
      </c>
      <c r="B69" s="14" t="s">
        <v>50</v>
      </c>
      <c r="C69" s="15" t="s">
        <v>51</v>
      </c>
      <c r="D69" s="42">
        <v>2822.7</v>
      </c>
      <c r="E69" s="42">
        <v>2326.1999999999998</v>
      </c>
      <c r="F69" s="42">
        <v>2326.1999999999998</v>
      </c>
    </row>
    <row r="70" spans="1:6" ht="65.25" customHeight="1" thickBot="1" x14ac:dyDescent="0.25">
      <c r="A70" s="4" t="s">
        <v>230</v>
      </c>
      <c r="B70" s="12" t="s">
        <v>323</v>
      </c>
      <c r="C70" s="13" t="s">
        <v>324</v>
      </c>
      <c r="D70" s="32">
        <f>D71</f>
        <v>117.2</v>
      </c>
      <c r="E70" s="32">
        <f>E71</f>
        <v>0</v>
      </c>
      <c r="F70" s="32">
        <f>F71</f>
        <v>0</v>
      </c>
    </row>
    <row r="71" spans="1:6" ht="65.25" customHeight="1" thickBot="1" x14ac:dyDescent="0.25">
      <c r="A71" s="7" t="s">
        <v>231</v>
      </c>
      <c r="B71" s="14" t="s">
        <v>325</v>
      </c>
      <c r="C71" s="15" t="s">
        <v>326</v>
      </c>
      <c r="D71" s="42">
        <v>117.2</v>
      </c>
      <c r="E71" s="42">
        <v>0</v>
      </c>
      <c r="F71" s="42">
        <v>0</v>
      </c>
    </row>
    <row r="72" spans="1:6" ht="14.25" customHeight="1" thickBot="1" x14ac:dyDescent="0.25">
      <c r="A72" s="4" t="s">
        <v>181</v>
      </c>
      <c r="B72" s="12" t="s">
        <v>44</v>
      </c>
      <c r="C72" s="13" t="s">
        <v>21</v>
      </c>
      <c r="D72" s="32">
        <f>D73+D74+D75+D76+D77+D78+D79+D80+D81+D82+D83+D84+D85+D86+D87+D88</f>
        <v>4101.0999999999995</v>
      </c>
      <c r="E72" s="32">
        <f>E73+E74+E75+E76+E77+E78+E79+E80+E81+E82+E83+E85+E86+E87+E88</f>
        <v>629.9</v>
      </c>
      <c r="F72" s="32">
        <f>F73+F74+F75+F76+F77+F78+F79+F80+F81+F82+F83+F85+F86+F87+F88</f>
        <v>630</v>
      </c>
    </row>
    <row r="73" spans="1:6" ht="54" customHeight="1" thickBot="1" x14ac:dyDescent="0.25">
      <c r="A73" s="4" t="s">
        <v>182</v>
      </c>
      <c r="B73" s="12" t="s">
        <v>205</v>
      </c>
      <c r="C73" s="13" t="s">
        <v>219</v>
      </c>
      <c r="D73" s="32">
        <v>25</v>
      </c>
      <c r="E73" s="32">
        <v>25</v>
      </c>
      <c r="F73" s="32">
        <v>25</v>
      </c>
    </row>
    <row r="74" spans="1:6" ht="78.75" customHeight="1" thickBot="1" x14ac:dyDescent="0.25">
      <c r="A74" s="4" t="s">
        <v>183</v>
      </c>
      <c r="B74" s="12" t="s">
        <v>206</v>
      </c>
      <c r="C74" s="13" t="s">
        <v>228</v>
      </c>
      <c r="D74" s="32">
        <v>70.5</v>
      </c>
      <c r="E74" s="32">
        <v>70.5</v>
      </c>
      <c r="F74" s="32">
        <v>70.5</v>
      </c>
    </row>
    <row r="75" spans="1:6" ht="56.25" customHeight="1" thickBot="1" x14ac:dyDescent="0.25">
      <c r="A75" s="4" t="s">
        <v>232</v>
      </c>
      <c r="B75" s="12" t="s">
        <v>207</v>
      </c>
      <c r="C75" s="13" t="s">
        <v>220</v>
      </c>
      <c r="D75" s="32">
        <v>10</v>
      </c>
      <c r="E75" s="32">
        <v>10</v>
      </c>
      <c r="F75" s="32">
        <v>10</v>
      </c>
    </row>
    <row r="76" spans="1:6" ht="52.9" customHeight="1" thickBot="1" x14ac:dyDescent="0.25">
      <c r="A76" s="4" t="s">
        <v>233</v>
      </c>
      <c r="B76" s="12" t="s">
        <v>208</v>
      </c>
      <c r="C76" s="13" t="s">
        <v>221</v>
      </c>
      <c r="D76" s="32">
        <v>5</v>
      </c>
      <c r="E76" s="32">
        <v>5</v>
      </c>
      <c r="F76" s="32">
        <v>5</v>
      </c>
    </row>
    <row r="77" spans="1:6" ht="65.45" customHeight="1" thickBot="1" x14ac:dyDescent="0.25">
      <c r="A77" s="4" t="s">
        <v>184</v>
      </c>
      <c r="B77" s="12" t="s">
        <v>209</v>
      </c>
      <c r="C77" s="13" t="s">
        <v>222</v>
      </c>
      <c r="D77" s="32">
        <v>25</v>
      </c>
      <c r="E77" s="32">
        <v>25</v>
      </c>
      <c r="F77" s="32">
        <v>25</v>
      </c>
    </row>
    <row r="78" spans="1:6" ht="81" customHeight="1" thickBot="1" x14ac:dyDescent="0.25">
      <c r="A78" s="4" t="s">
        <v>185</v>
      </c>
      <c r="B78" s="12" t="s">
        <v>213</v>
      </c>
      <c r="C78" s="13" t="s">
        <v>223</v>
      </c>
      <c r="D78" s="32">
        <v>3</v>
      </c>
      <c r="E78" s="32">
        <v>3</v>
      </c>
      <c r="F78" s="32">
        <v>3</v>
      </c>
    </row>
    <row r="79" spans="1:6" ht="75.75" customHeight="1" thickBot="1" x14ac:dyDescent="0.25">
      <c r="A79" s="4" t="s">
        <v>186</v>
      </c>
      <c r="B79" s="12" t="s">
        <v>210</v>
      </c>
      <c r="C79" s="13" t="s">
        <v>224</v>
      </c>
      <c r="D79" s="32">
        <v>2.9</v>
      </c>
      <c r="E79" s="32">
        <v>2.9</v>
      </c>
      <c r="F79" s="32">
        <v>2.9</v>
      </c>
    </row>
    <row r="80" spans="1:6" ht="63" customHeight="1" thickBot="1" x14ac:dyDescent="0.25">
      <c r="A80" s="4" t="s">
        <v>187</v>
      </c>
      <c r="B80" s="12" t="s">
        <v>211</v>
      </c>
      <c r="C80" s="13" t="s">
        <v>225</v>
      </c>
      <c r="D80" s="32">
        <v>2</v>
      </c>
      <c r="E80" s="32">
        <v>2</v>
      </c>
      <c r="F80" s="32">
        <v>2</v>
      </c>
    </row>
    <row r="81" spans="1:6" ht="63.75" customHeight="1" thickBot="1" x14ac:dyDescent="0.25">
      <c r="A81" s="4" t="s">
        <v>188</v>
      </c>
      <c r="B81" s="12" t="s">
        <v>126</v>
      </c>
      <c r="C81" s="13" t="s">
        <v>226</v>
      </c>
      <c r="D81" s="32">
        <v>65</v>
      </c>
      <c r="E81" s="32">
        <v>60</v>
      </c>
      <c r="F81" s="32">
        <v>60</v>
      </c>
    </row>
    <row r="82" spans="1:6" ht="63" customHeight="1" thickBot="1" x14ac:dyDescent="0.25">
      <c r="A82" s="6" t="s">
        <v>189</v>
      </c>
      <c r="B82" s="12" t="s">
        <v>212</v>
      </c>
      <c r="C82" s="13" t="s">
        <v>227</v>
      </c>
      <c r="D82" s="32">
        <v>128</v>
      </c>
      <c r="E82" s="32">
        <v>128</v>
      </c>
      <c r="F82" s="32">
        <v>128</v>
      </c>
    </row>
    <row r="83" spans="1:6" ht="48.75" customHeight="1" thickBot="1" x14ac:dyDescent="0.25">
      <c r="A83" s="6" t="s">
        <v>190</v>
      </c>
      <c r="B83" s="12" t="s">
        <v>127</v>
      </c>
      <c r="C83" s="13" t="s">
        <v>128</v>
      </c>
      <c r="D83" s="32">
        <v>10.8</v>
      </c>
      <c r="E83" s="32">
        <v>11</v>
      </c>
      <c r="F83" s="32">
        <v>11</v>
      </c>
    </row>
    <row r="84" spans="1:6" ht="51" customHeight="1" thickBot="1" x14ac:dyDescent="0.25">
      <c r="A84" s="7" t="s">
        <v>191</v>
      </c>
      <c r="B84" s="12" t="s">
        <v>356</v>
      </c>
      <c r="C84" s="13" t="s">
        <v>357</v>
      </c>
      <c r="D84" s="32">
        <v>41</v>
      </c>
      <c r="E84" s="32">
        <v>0</v>
      </c>
      <c r="F84" s="32">
        <v>0</v>
      </c>
    </row>
    <row r="85" spans="1:6" ht="87" customHeight="1" thickBot="1" x14ac:dyDescent="0.25">
      <c r="A85" s="5" t="s">
        <v>192</v>
      </c>
      <c r="B85" s="12" t="s">
        <v>129</v>
      </c>
      <c r="C85" s="13" t="s">
        <v>130</v>
      </c>
      <c r="D85" s="32">
        <v>3327</v>
      </c>
      <c r="E85" s="32">
        <v>172.5</v>
      </c>
      <c r="F85" s="32">
        <v>172.5</v>
      </c>
    </row>
    <row r="86" spans="1:6" ht="79.900000000000006" customHeight="1" thickBot="1" x14ac:dyDescent="0.25">
      <c r="A86" s="5" t="s">
        <v>193</v>
      </c>
      <c r="B86" s="12" t="s">
        <v>218</v>
      </c>
      <c r="C86" s="13" t="s">
        <v>229</v>
      </c>
      <c r="D86" s="32">
        <v>183.7</v>
      </c>
      <c r="E86" s="32">
        <v>45</v>
      </c>
      <c r="F86" s="32">
        <v>45</v>
      </c>
    </row>
    <row r="87" spans="1:6" ht="99.75" customHeight="1" thickBot="1" x14ac:dyDescent="0.25">
      <c r="A87" s="5" t="s">
        <v>194</v>
      </c>
      <c r="B87" s="12" t="s">
        <v>131</v>
      </c>
      <c r="C87" s="13" t="s">
        <v>327</v>
      </c>
      <c r="D87" s="32">
        <v>170.5</v>
      </c>
      <c r="E87" s="32">
        <v>38.299999999999997</v>
      </c>
      <c r="F87" s="32">
        <v>38.4</v>
      </c>
    </row>
    <row r="88" spans="1:6" ht="24.75" customHeight="1" thickBot="1" x14ac:dyDescent="0.25">
      <c r="A88" s="5" t="s">
        <v>195</v>
      </c>
      <c r="B88" s="12" t="s">
        <v>132</v>
      </c>
      <c r="C88" s="13" t="s">
        <v>133</v>
      </c>
      <c r="D88" s="32">
        <v>31.7</v>
      </c>
      <c r="E88" s="32">
        <v>31.7</v>
      </c>
      <c r="F88" s="32">
        <v>31.7</v>
      </c>
    </row>
    <row r="89" spans="1:6" ht="15.75" customHeight="1" thickBot="1" x14ac:dyDescent="0.25">
      <c r="A89" s="5" t="s">
        <v>196</v>
      </c>
      <c r="B89" s="12" t="s">
        <v>78</v>
      </c>
      <c r="C89" s="17" t="s">
        <v>79</v>
      </c>
      <c r="D89" s="35">
        <f>D90+D127+D129+D135</f>
        <v>1012986.6000000001</v>
      </c>
      <c r="E89" s="35">
        <f>E90+E129+E135</f>
        <v>894930.39999999991</v>
      </c>
      <c r="F89" s="35">
        <f>F90+F129+F135</f>
        <v>870893.60000000009</v>
      </c>
    </row>
    <row r="90" spans="1:6" ht="25.5" customHeight="1" thickBot="1" x14ac:dyDescent="0.25">
      <c r="A90" s="5" t="s">
        <v>197</v>
      </c>
      <c r="B90" s="18" t="s">
        <v>80</v>
      </c>
      <c r="C90" s="19" t="s">
        <v>81</v>
      </c>
      <c r="D90" s="36">
        <f>D91+D94+D107+D122</f>
        <v>1014071.6000000001</v>
      </c>
      <c r="E90" s="36">
        <f>E91+E94+E107+E122</f>
        <v>894930.39999999991</v>
      </c>
      <c r="F90" s="35">
        <f>F91+F94+F107+F122</f>
        <v>870893.60000000009</v>
      </c>
    </row>
    <row r="91" spans="1:6" ht="25.5" customHeight="1" thickBot="1" x14ac:dyDescent="0.25">
      <c r="A91" s="5" t="s">
        <v>198</v>
      </c>
      <c r="B91" s="20" t="s">
        <v>120</v>
      </c>
      <c r="C91" s="20" t="s">
        <v>121</v>
      </c>
      <c r="D91" s="37">
        <f t="shared" ref="D91:F92" si="0">D92</f>
        <v>177387</v>
      </c>
      <c r="E91" s="37">
        <f t="shared" si="0"/>
        <v>185538</v>
      </c>
      <c r="F91" s="35">
        <f t="shared" si="0"/>
        <v>175852</v>
      </c>
    </row>
    <row r="92" spans="1:6" ht="25.5" customHeight="1" thickBot="1" x14ac:dyDescent="0.25">
      <c r="A92" s="5" t="s">
        <v>199</v>
      </c>
      <c r="B92" s="22" t="s">
        <v>122</v>
      </c>
      <c r="C92" s="22" t="s">
        <v>123</v>
      </c>
      <c r="D92" s="37">
        <f t="shared" si="0"/>
        <v>177387</v>
      </c>
      <c r="E92" s="37">
        <f t="shared" si="0"/>
        <v>185538</v>
      </c>
      <c r="F92" s="35">
        <f>F93</f>
        <v>175852</v>
      </c>
    </row>
    <row r="93" spans="1:6" ht="25.5" customHeight="1" thickBot="1" x14ac:dyDescent="0.25">
      <c r="A93" s="5" t="s">
        <v>200</v>
      </c>
      <c r="B93" s="22" t="s">
        <v>124</v>
      </c>
      <c r="C93" s="30" t="s">
        <v>125</v>
      </c>
      <c r="D93" s="39">
        <v>177387</v>
      </c>
      <c r="E93" s="38">
        <v>185538</v>
      </c>
      <c r="F93" s="41">
        <v>175852</v>
      </c>
    </row>
    <row r="94" spans="1:6" ht="27.6" customHeight="1" thickBot="1" x14ac:dyDescent="0.25">
      <c r="A94" s="5" t="s">
        <v>234</v>
      </c>
      <c r="B94" s="20" t="s">
        <v>239</v>
      </c>
      <c r="C94" s="20" t="s">
        <v>240</v>
      </c>
      <c r="D94" s="37">
        <f>D95+D97+D99+D101+D103+D105</f>
        <v>63685.7</v>
      </c>
      <c r="E94" s="37">
        <f>E95+E97+E103+E105</f>
        <v>40891.599999999999</v>
      </c>
      <c r="F94" s="35">
        <f>F95+F97+F103+F105</f>
        <v>15174.8</v>
      </c>
    </row>
    <row r="95" spans="1:6" ht="116.25" customHeight="1" thickBot="1" x14ac:dyDescent="0.25">
      <c r="A95" s="5" t="s">
        <v>235</v>
      </c>
      <c r="B95" s="22" t="s">
        <v>241</v>
      </c>
      <c r="C95" s="22" t="s">
        <v>251</v>
      </c>
      <c r="D95" s="38">
        <f>D96</f>
        <v>6523.2</v>
      </c>
      <c r="E95" s="38">
        <f>E96</f>
        <v>0</v>
      </c>
      <c r="F95" s="41">
        <f>F96</f>
        <v>0</v>
      </c>
    </row>
    <row r="96" spans="1:6" ht="115.5" customHeight="1" thickBot="1" x14ac:dyDescent="0.25">
      <c r="A96" s="5" t="s">
        <v>236</v>
      </c>
      <c r="B96" s="22" t="s">
        <v>242</v>
      </c>
      <c r="C96" s="22" t="s">
        <v>252</v>
      </c>
      <c r="D96" s="38">
        <v>6523.2</v>
      </c>
      <c r="E96" s="38">
        <v>0</v>
      </c>
      <c r="F96" s="41">
        <v>0</v>
      </c>
    </row>
    <row r="97" spans="1:6" ht="79.900000000000006" customHeight="1" thickBot="1" x14ac:dyDescent="0.25">
      <c r="A97" s="5" t="s">
        <v>237</v>
      </c>
      <c r="B97" s="22" t="s">
        <v>243</v>
      </c>
      <c r="C97" s="22" t="s">
        <v>253</v>
      </c>
      <c r="D97" s="39">
        <f>D98</f>
        <v>476.8</v>
      </c>
      <c r="E97" s="38">
        <f>E98</f>
        <v>0</v>
      </c>
      <c r="F97" s="41">
        <f>F98</f>
        <v>0</v>
      </c>
    </row>
    <row r="98" spans="1:6" ht="83.45" customHeight="1" thickBot="1" x14ac:dyDescent="0.25">
      <c r="A98" s="5" t="s">
        <v>238</v>
      </c>
      <c r="B98" s="22" t="s">
        <v>244</v>
      </c>
      <c r="C98" s="22" t="s">
        <v>254</v>
      </c>
      <c r="D98" s="38">
        <v>476.8</v>
      </c>
      <c r="E98" s="38">
        <v>0</v>
      </c>
      <c r="F98" s="41">
        <v>0</v>
      </c>
    </row>
    <row r="99" spans="1:6" ht="39.6" customHeight="1" thickBot="1" x14ac:dyDescent="0.25">
      <c r="A99" s="5" t="s">
        <v>259</v>
      </c>
      <c r="B99" s="22" t="s">
        <v>359</v>
      </c>
      <c r="C99" s="22" t="s">
        <v>360</v>
      </c>
      <c r="D99" s="38">
        <f>D100</f>
        <v>2176.1999999999998</v>
      </c>
      <c r="E99" s="38">
        <f>E100</f>
        <v>0</v>
      </c>
      <c r="F99" s="41">
        <f>F100</f>
        <v>0</v>
      </c>
    </row>
    <row r="100" spans="1:6" ht="39" customHeight="1" thickBot="1" x14ac:dyDescent="0.25">
      <c r="A100" s="5" t="s">
        <v>260</v>
      </c>
      <c r="B100" s="22" t="s">
        <v>358</v>
      </c>
      <c r="C100" s="22" t="s">
        <v>361</v>
      </c>
      <c r="D100" s="38">
        <v>2176.1999999999998</v>
      </c>
      <c r="E100" s="38">
        <v>0</v>
      </c>
      <c r="F100" s="41">
        <v>0</v>
      </c>
    </row>
    <row r="101" spans="1:6" ht="26.25" customHeight="1" thickBot="1" x14ac:dyDescent="0.25">
      <c r="A101" s="5" t="s">
        <v>261</v>
      </c>
      <c r="B101" s="52" t="s">
        <v>328</v>
      </c>
      <c r="C101" s="22" t="s">
        <v>329</v>
      </c>
      <c r="D101" s="38">
        <f>D102</f>
        <v>1603.5</v>
      </c>
      <c r="E101" s="38">
        <f>E102</f>
        <v>0</v>
      </c>
      <c r="F101" s="41">
        <f>F102</f>
        <v>0</v>
      </c>
    </row>
    <row r="102" spans="1:6" ht="27" customHeight="1" thickBot="1" x14ac:dyDescent="0.25">
      <c r="A102" s="5" t="s">
        <v>262</v>
      </c>
      <c r="B102" s="95" t="s">
        <v>330</v>
      </c>
      <c r="C102" s="53" t="s">
        <v>331</v>
      </c>
      <c r="D102" s="38">
        <v>1603.5</v>
      </c>
      <c r="E102" s="38">
        <v>0</v>
      </c>
      <c r="F102" s="41">
        <v>0</v>
      </c>
    </row>
    <row r="103" spans="1:6" ht="30.6" customHeight="1" thickBot="1" x14ac:dyDescent="0.25">
      <c r="A103" s="5" t="s">
        <v>263</v>
      </c>
      <c r="B103" s="22" t="s">
        <v>246</v>
      </c>
      <c r="C103" s="22" t="s">
        <v>255</v>
      </c>
      <c r="D103" s="38">
        <f>D104</f>
        <v>18466.599999999999</v>
      </c>
      <c r="E103" s="38">
        <f>E104</f>
        <v>27000</v>
      </c>
      <c r="F103" s="41">
        <f>F104</f>
        <v>0</v>
      </c>
    </row>
    <row r="104" spans="1:6" ht="26.25" customHeight="1" thickBot="1" x14ac:dyDescent="0.25">
      <c r="A104" s="5" t="s">
        <v>264</v>
      </c>
      <c r="B104" s="22" t="s">
        <v>245</v>
      </c>
      <c r="C104" s="30" t="s">
        <v>256</v>
      </c>
      <c r="D104" s="38">
        <v>18466.599999999999</v>
      </c>
      <c r="E104" s="38">
        <v>27000</v>
      </c>
      <c r="F104" s="41">
        <v>0</v>
      </c>
    </row>
    <row r="105" spans="1:6" ht="16.899999999999999" customHeight="1" thickBot="1" x14ac:dyDescent="0.25">
      <c r="A105" s="5" t="s">
        <v>265</v>
      </c>
      <c r="B105" s="21" t="s">
        <v>270</v>
      </c>
      <c r="C105" s="22" t="s">
        <v>271</v>
      </c>
      <c r="D105" s="38">
        <f>D106</f>
        <v>34439.4</v>
      </c>
      <c r="E105" s="38">
        <f>E106</f>
        <v>13891.6</v>
      </c>
      <c r="F105" s="41">
        <f>F106</f>
        <v>15174.8</v>
      </c>
    </row>
    <row r="106" spans="1:6" ht="15" customHeight="1" thickBot="1" x14ac:dyDescent="0.25">
      <c r="A106" s="5" t="s">
        <v>266</v>
      </c>
      <c r="B106" s="21" t="s">
        <v>272</v>
      </c>
      <c r="C106" s="22" t="s">
        <v>273</v>
      </c>
      <c r="D106" s="38">
        <v>34439.4</v>
      </c>
      <c r="E106" s="38">
        <v>13891.6</v>
      </c>
      <c r="F106" s="41">
        <v>15174.8</v>
      </c>
    </row>
    <row r="107" spans="1:6" ht="26.25" customHeight="1" thickBot="1" x14ac:dyDescent="0.25">
      <c r="A107" s="5" t="s">
        <v>267</v>
      </c>
      <c r="B107" s="10" t="s">
        <v>100</v>
      </c>
      <c r="C107" s="20" t="s">
        <v>82</v>
      </c>
      <c r="D107" s="37">
        <f>D108+D110+D112+D114+D116+D118+D120</f>
        <v>619664.6</v>
      </c>
      <c r="E107" s="37">
        <f>E108+E110+E112+E114+E116+E118+E120</f>
        <v>620681.19999999995</v>
      </c>
      <c r="F107" s="37">
        <f>F108+F110+F112+F114+F116+F118+F120</f>
        <v>632937.5</v>
      </c>
    </row>
    <row r="108" spans="1:6" ht="40.5" customHeight="1" thickBot="1" x14ac:dyDescent="0.25">
      <c r="A108" s="5" t="s">
        <v>268</v>
      </c>
      <c r="B108" s="21" t="s">
        <v>101</v>
      </c>
      <c r="C108" s="22" t="s">
        <v>93</v>
      </c>
      <c r="D108" s="38">
        <f>D109</f>
        <v>8327.7000000000007</v>
      </c>
      <c r="E108" s="38">
        <f>E109</f>
        <v>12336.5</v>
      </c>
      <c r="F108" s="38">
        <f>F109</f>
        <v>12829.9</v>
      </c>
    </row>
    <row r="109" spans="1:6" ht="36" customHeight="1" thickBot="1" x14ac:dyDescent="0.25">
      <c r="A109" s="5" t="s">
        <v>269</v>
      </c>
      <c r="B109" s="21" t="s">
        <v>102</v>
      </c>
      <c r="C109" s="22" t="s">
        <v>94</v>
      </c>
      <c r="D109" s="38">
        <v>8327.7000000000007</v>
      </c>
      <c r="E109" s="38">
        <v>12336.5</v>
      </c>
      <c r="F109" s="38">
        <v>12829.9</v>
      </c>
    </row>
    <row r="110" spans="1:6" ht="39" customHeight="1" thickBot="1" x14ac:dyDescent="0.25">
      <c r="A110" s="5" t="s">
        <v>283</v>
      </c>
      <c r="B110" s="21" t="s">
        <v>103</v>
      </c>
      <c r="C110" s="22" t="s">
        <v>84</v>
      </c>
      <c r="D110" s="39">
        <f>D111</f>
        <v>80699.899999999994</v>
      </c>
      <c r="E110" s="39">
        <f>E111</f>
        <v>84144.1</v>
      </c>
      <c r="F110" s="39">
        <f>F111</f>
        <v>87467.9</v>
      </c>
    </row>
    <row r="111" spans="1:6" ht="38.25" customHeight="1" thickBot="1" x14ac:dyDescent="0.25">
      <c r="A111" s="5" t="s">
        <v>284</v>
      </c>
      <c r="B111" s="21" t="s">
        <v>104</v>
      </c>
      <c r="C111" s="22" t="s">
        <v>85</v>
      </c>
      <c r="D111" s="38">
        <v>80699.899999999994</v>
      </c>
      <c r="E111" s="38">
        <v>84144.1</v>
      </c>
      <c r="F111" s="38">
        <v>87467.9</v>
      </c>
    </row>
    <row r="112" spans="1:6" ht="48.75" customHeight="1" thickBot="1" x14ac:dyDescent="0.25">
      <c r="A112" s="5" t="s">
        <v>285</v>
      </c>
      <c r="B112" s="21" t="s">
        <v>105</v>
      </c>
      <c r="C112" s="22" t="s">
        <v>95</v>
      </c>
      <c r="D112" s="38">
        <f>D113</f>
        <v>42.7</v>
      </c>
      <c r="E112" s="38">
        <f>E113</f>
        <v>454.8</v>
      </c>
      <c r="F112" s="38">
        <f>F113</f>
        <v>16.899999999999999</v>
      </c>
    </row>
    <row r="113" spans="1:6" ht="66.75" customHeight="1" thickBot="1" x14ac:dyDescent="0.25">
      <c r="A113" s="5" t="s">
        <v>286</v>
      </c>
      <c r="B113" s="21" t="s">
        <v>106</v>
      </c>
      <c r="C113" s="22" t="s">
        <v>96</v>
      </c>
      <c r="D113" s="38">
        <v>42.7</v>
      </c>
      <c r="E113" s="38">
        <v>454.8</v>
      </c>
      <c r="F113" s="38">
        <v>16.899999999999999</v>
      </c>
    </row>
    <row r="114" spans="1:6" ht="24.75" customHeight="1" thickBot="1" x14ac:dyDescent="0.25">
      <c r="A114" s="5" t="s">
        <v>308</v>
      </c>
      <c r="B114" s="21" t="s">
        <v>107</v>
      </c>
      <c r="C114" s="22" t="s">
        <v>86</v>
      </c>
      <c r="D114" s="39">
        <f>D115</f>
        <v>27976.9</v>
      </c>
      <c r="E114" s="39">
        <f>E115</f>
        <v>25201.8</v>
      </c>
      <c r="F114" s="40">
        <f>F115</f>
        <v>25201.8</v>
      </c>
    </row>
    <row r="115" spans="1:6" ht="39.75" customHeight="1" thickBot="1" x14ac:dyDescent="0.25">
      <c r="A115" s="5" t="s">
        <v>309</v>
      </c>
      <c r="B115" s="21" t="s">
        <v>108</v>
      </c>
      <c r="C115" s="22" t="s">
        <v>83</v>
      </c>
      <c r="D115" s="38">
        <v>27976.9</v>
      </c>
      <c r="E115" s="38">
        <v>25201.8</v>
      </c>
      <c r="F115" s="38">
        <v>25201.8</v>
      </c>
    </row>
    <row r="116" spans="1:6" ht="50.25" customHeight="1" thickBot="1" x14ac:dyDescent="0.25">
      <c r="A116" s="5" t="s">
        <v>310</v>
      </c>
      <c r="B116" s="21" t="s">
        <v>288</v>
      </c>
      <c r="C116" s="22" t="s">
        <v>290</v>
      </c>
      <c r="D116" s="38">
        <f>D117</f>
        <v>34.5</v>
      </c>
      <c r="E116" s="38">
        <f>E117</f>
        <v>0</v>
      </c>
      <c r="F116" s="38">
        <f>F117</f>
        <v>0</v>
      </c>
    </row>
    <row r="117" spans="1:6" ht="53.45" customHeight="1" thickBot="1" x14ac:dyDescent="0.25">
      <c r="A117" s="5" t="s">
        <v>311</v>
      </c>
      <c r="B117" s="21" t="s">
        <v>289</v>
      </c>
      <c r="C117" s="22" t="s">
        <v>291</v>
      </c>
      <c r="D117" s="38">
        <v>34.5</v>
      </c>
      <c r="E117" s="38">
        <v>0</v>
      </c>
      <c r="F117" s="38">
        <v>0</v>
      </c>
    </row>
    <row r="118" spans="1:6" ht="27" customHeight="1" thickBot="1" x14ac:dyDescent="0.25">
      <c r="A118" s="5" t="s">
        <v>312</v>
      </c>
      <c r="B118" s="21" t="s">
        <v>215</v>
      </c>
      <c r="C118" s="22" t="s">
        <v>216</v>
      </c>
      <c r="D118" s="38">
        <f>D119</f>
        <v>685.9</v>
      </c>
      <c r="E118" s="38">
        <f>E119</f>
        <v>0</v>
      </c>
      <c r="F118" s="38">
        <f>F119</f>
        <v>0</v>
      </c>
    </row>
    <row r="119" spans="1:6" ht="27" customHeight="1" thickBot="1" x14ac:dyDescent="0.25">
      <c r="A119" s="5" t="s">
        <v>313</v>
      </c>
      <c r="B119" s="21" t="s">
        <v>214</v>
      </c>
      <c r="C119" s="22" t="s">
        <v>217</v>
      </c>
      <c r="D119" s="38">
        <v>685.9</v>
      </c>
      <c r="E119" s="38">
        <v>0</v>
      </c>
      <c r="F119" s="38">
        <v>0</v>
      </c>
    </row>
    <row r="120" spans="1:6" ht="15.75" customHeight="1" thickBot="1" x14ac:dyDescent="0.25">
      <c r="A120" s="4" t="s">
        <v>314</v>
      </c>
      <c r="B120" s="21" t="s">
        <v>109</v>
      </c>
      <c r="C120" s="22" t="s">
        <v>87</v>
      </c>
      <c r="D120" s="38">
        <f>D121</f>
        <v>501897</v>
      </c>
      <c r="E120" s="38">
        <f>E121</f>
        <v>498544</v>
      </c>
      <c r="F120" s="38">
        <f>F121</f>
        <v>507421</v>
      </c>
    </row>
    <row r="121" spans="1:6" ht="15.75" customHeight="1" thickBot="1" x14ac:dyDescent="0.25">
      <c r="A121" s="5" t="s">
        <v>315</v>
      </c>
      <c r="B121" s="21" t="s">
        <v>110</v>
      </c>
      <c r="C121" s="22" t="s">
        <v>88</v>
      </c>
      <c r="D121" s="38">
        <v>501897</v>
      </c>
      <c r="E121" s="38">
        <v>498544</v>
      </c>
      <c r="F121" s="38">
        <v>507421</v>
      </c>
    </row>
    <row r="122" spans="1:6" ht="15.75" customHeight="1" thickBot="1" x14ac:dyDescent="0.25">
      <c r="A122" s="5" t="s">
        <v>316</v>
      </c>
      <c r="B122" s="10" t="s">
        <v>247</v>
      </c>
      <c r="C122" s="20" t="s">
        <v>248</v>
      </c>
      <c r="D122" s="37">
        <f>D123+D125</f>
        <v>153334.29999999999</v>
      </c>
      <c r="E122" s="37">
        <f>E123+E125</f>
        <v>47819.600000000006</v>
      </c>
      <c r="F122" s="37">
        <f>F123+F125</f>
        <v>46929.3</v>
      </c>
    </row>
    <row r="123" spans="1:6" ht="62.25" customHeight="1" thickBot="1" x14ac:dyDescent="0.25">
      <c r="A123" s="5" t="s">
        <v>317</v>
      </c>
      <c r="B123" s="21" t="s">
        <v>249</v>
      </c>
      <c r="C123" s="22" t="s">
        <v>257</v>
      </c>
      <c r="D123" s="38">
        <f t="shared" ref="D123:F123" si="1">D124</f>
        <v>20333.3</v>
      </c>
      <c r="E123" s="38">
        <f t="shared" si="1"/>
        <v>20393.2</v>
      </c>
      <c r="F123" s="38">
        <f t="shared" si="1"/>
        <v>20393.2</v>
      </c>
    </row>
    <row r="124" spans="1:6" ht="69.599999999999994" customHeight="1" thickBot="1" x14ac:dyDescent="0.25">
      <c r="A124" s="5" t="s">
        <v>338</v>
      </c>
      <c r="B124" s="21" t="s">
        <v>250</v>
      </c>
      <c r="C124" s="22" t="s">
        <v>258</v>
      </c>
      <c r="D124" s="38">
        <v>20333.3</v>
      </c>
      <c r="E124" s="38">
        <v>20393.2</v>
      </c>
      <c r="F124" s="38">
        <v>20393.2</v>
      </c>
    </row>
    <row r="125" spans="1:6" ht="27.6" customHeight="1" thickBot="1" x14ac:dyDescent="0.25">
      <c r="A125" s="5" t="s">
        <v>339</v>
      </c>
      <c r="B125" s="46" t="s">
        <v>274</v>
      </c>
      <c r="C125" s="46" t="s">
        <v>275</v>
      </c>
      <c r="D125" s="38">
        <f>D126</f>
        <v>133001</v>
      </c>
      <c r="E125" s="38">
        <f>E126</f>
        <v>27426.400000000001</v>
      </c>
      <c r="F125" s="38">
        <f>F126</f>
        <v>26536.1</v>
      </c>
    </row>
    <row r="126" spans="1:6" ht="27.6" customHeight="1" thickBot="1" x14ac:dyDescent="0.25">
      <c r="A126" s="5" t="s">
        <v>340</v>
      </c>
      <c r="B126" s="46" t="s">
        <v>276</v>
      </c>
      <c r="C126" s="46" t="s">
        <v>277</v>
      </c>
      <c r="D126" s="38">
        <v>133001</v>
      </c>
      <c r="E126" s="38">
        <v>27426.400000000001</v>
      </c>
      <c r="F126" s="38">
        <v>26536.1</v>
      </c>
    </row>
    <row r="127" spans="1:6" ht="15.6" customHeight="1" thickBot="1" x14ac:dyDescent="0.25">
      <c r="A127" s="5" t="s">
        <v>341</v>
      </c>
      <c r="B127" s="12" t="s">
        <v>362</v>
      </c>
      <c r="C127" s="1" t="s">
        <v>363</v>
      </c>
      <c r="D127" s="37">
        <f>D128</f>
        <v>4000</v>
      </c>
      <c r="E127" s="37">
        <f>E128</f>
        <v>0</v>
      </c>
      <c r="F127" s="37">
        <f>F128</f>
        <v>0</v>
      </c>
    </row>
    <row r="128" spans="1:6" ht="27.6" customHeight="1" thickBot="1" x14ac:dyDescent="0.25">
      <c r="A128" s="5" t="s">
        <v>342</v>
      </c>
      <c r="B128" s="14" t="s">
        <v>374</v>
      </c>
      <c r="C128" s="46" t="s">
        <v>364</v>
      </c>
      <c r="D128" s="38">
        <v>4000</v>
      </c>
      <c r="E128" s="38">
        <v>0</v>
      </c>
      <c r="F128" s="38">
        <v>0</v>
      </c>
    </row>
    <row r="129" spans="1:6" ht="62.25" customHeight="1" thickBot="1" x14ac:dyDescent="0.25">
      <c r="A129" s="5" t="s">
        <v>343</v>
      </c>
      <c r="B129" s="12" t="s">
        <v>292</v>
      </c>
      <c r="C129" s="1" t="s">
        <v>293</v>
      </c>
      <c r="D129" s="37">
        <f t="shared" ref="D129:F131" si="2">D130</f>
        <v>178</v>
      </c>
      <c r="E129" s="37">
        <f t="shared" si="2"/>
        <v>0</v>
      </c>
      <c r="F129" s="37">
        <f t="shared" si="2"/>
        <v>0</v>
      </c>
    </row>
    <row r="130" spans="1:6" ht="87" customHeight="1" thickBot="1" x14ac:dyDescent="0.25">
      <c r="A130" s="5" t="s">
        <v>344</v>
      </c>
      <c r="B130" s="14" t="s">
        <v>294</v>
      </c>
      <c r="C130" s="46" t="s">
        <v>295</v>
      </c>
      <c r="D130" s="38">
        <f t="shared" si="2"/>
        <v>178</v>
      </c>
      <c r="E130" s="38">
        <f t="shared" si="2"/>
        <v>0</v>
      </c>
      <c r="F130" s="38">
        <f t="shared" si="2"/>
        <v>0</v>
      </c>
    </row>
    <row r="131" spans="1:6" ht="76.5" customHeight="1" thickBot="1" x14ac:dyDescent="0.25">
      <c r="A131" s="5" t="s">
        <v>375</v>
      </c>
      <c r="B131" s="14" t="s">
        <v>296</v>
      </c>
      <c r="C131" s="46" t="s">
        <v>297</v>
      </c>
      <c r="D131" s="38">
        <f t="shared" si="2"/>
        <v>178</v>
      </c>
      <c r="E131" s="38">
        <f t="shared" si="2"/>
        <v>0</v>
      </c>
      <c r="F131" s="38">
        <f t="shared" si="2"/>
        <v>0</v>
      </c>
    </row>
    <row r="132" spans="1:6" ht="27.6" customHeight="1" thickBot="1" x14ac:dyDescent="0.25">
      <c r="A132" s="5" t="s">
        <v>376</v>
      </c>
      <c r="B132" s="14" t="s">
        <v>298</v>
      </c>
      <c r="C132" s="46" t="s">
        <v>299</v>
      </c>
      <c r="D132" s="38">
        <f>D133+D134</f>
        <v>178</v>
      </c>
      <c r="E132" s="38">
        <f>E133+E134</f>
        <v>0</v>
      </c>
      <c r="F132" s="38">
        <f>F133+F134</f>
        <v>0</v>
      </c>
    </row>
    <row r="133" spans="1:6" ht="36.75" customHeight="1" thickBot="1" x14ac:dyDescent="0.25">
      <c r="A133" s="5" t="s">
        <v>377</v>
      </c>
      <c r="B133" s="14" t="s">
        <v>332</v>
      </c>
      <c r="C133" s="46" t="s">
        <v>333</v>
      </c>
      <c r="D133" s="38">
        <v>0.2</v>
      </c>
      <c r="E133" s="38">
        <v>0</v>
      </c>
      <c r="F133" s="38">
        <v>0</v>
      </c>
    </row>
    <row r="134" spans="1:6" ht="40.15" customHeight="1" thickBot="1" x14ac:dyDescent="0.25">
      <c r="A134" s="5" t="s">
        <v>378</v>
      </c>
      <c r="B134" s="14" t="s">
        <v>300</v>
      </c>
      <c r="C134" s="46" t="s">
        <v>301</v>
      </c>
      <c r="D134" s="38">
        <v>177.8</v>
      </c>
      <c r="E134" s="38">
        <v>0</v>
      </c>
      <c r="F134" s="38">
        <v>0</v>
      </c>
    </row>
    <row r="135" spans="1:6" ht="48.75" customHeight="1" thickBot="1" x14ac:dyDescent="0.25">
      <c r="A135" s="5" t="s">
        <v>379</v>
      </c>
      <c r="B135" s="12" t="s">
        <v>303</v>
      </c>
      <c r="C135" s="1" t="s">
        <v>302</v>
      </c>
      <c r="D135" s="37">
        <f t="shared" ref="D135:F135" si="3">D136</f>
        <v>-5263</v>
      </c>
      <c r="E135" s="37">
        <f t="shared" si="3"/>
        <v>0</v>
      </c>
      <c r="F135" s="37">
        <f t="shared" si="3"/>
        <v>0</v>
      </c>
    </row>
    <row r="136" spans="1:6" ht="51" customHeight="1" thickBot="1" x14ac:dyDescent="0.25">
      <c r="A136" s="5" t="s">
        <v>380</v>
      </c>
      <c r="B136" s="14" t="s">
        <v>305</v>
      </c>
      <c r="C136" s="46" t="s">
        <v>304</v>
      </c>
      <c r="D136" s="38">
        <f>D137+D138</f>
        <v>-5263</v>
      </c>
      <c r="E136" s="38">
        <f>E138</f>
        <v>0</v>
      </c>
      <c r="F136" s="38">
        <f>F138</f>
        <v>0</v>
      </c>
    </row>
    <row r="137" spans="1:6" ht="65.45" customHeight="1" thickBot="1" x14ac:dyDescent="0.25">
      <c r="A137" s="5" t="s">
        <v>381</v>
      </c>
      <c r="B137" s="14" t="s">
        <v>365</v>
      </c>
      <c r="C137" s="46" t="s">
        <v>366</v>
      </c>
      <c r="D137" s="38">
        <v>-215.5</v>
      </c>
      <c r="E137" s="38">
        <v>0</v>
      </c>
      <c r="F137" s="38">
        <v>0</v>
      </c>
    </row>
    <row r="138" spans="1:6" ht="51.6" customHeight="1" thickBot="1" x14ac:dyDescent="0.25">
      <c r="A138" s="5" t="s">
        <v>382</v>
      </c>
      <c r="B138" s="14" t="s">
        <v>307</v>
      </c>
      <c r="C138" s="46" t="s">
        <v>306</v>
      </c>
      <c r="D138" s="38">
        <v>-5047.5</v>
      </c>
      <c r="E138" s="38">
        <v>0</v>
      </c>
      <c r="F138" s="38">
        <v>0</v>
      </c>
    </row>
    <row r="139" spans="1:6" ht="13.5" thickBot="1" x14ac:dyDescent="0.25">
      <c r="A139" s="4" t="s">
        <v>383</v>
      </c>
      <c r="B139" s="10"/>
      <c r="C139" s="1" t="s">
        <v>92</v>
      </c>
      <c r="D139" s="37">
        <f>D23+D89</f>
        <v>1534293.3</v>
      </c>
      <c r="E139" s="37">
        <f>E23+E89</f>
        <v>1423858.7</v>
      </c>
      <c r="F139" s="37">
        <f>F23+F89</f>
        <v>1418821.6</v>
      </c>
    </row>
    <row r="140" spans="1:6" ht="12" customHeight="1" x14ac:dyDescent="0.2">
      <c r="A140" s="75"/>
      <c r="B140" s="75"/>
      <c r="C140" s="75"/>
      <c r="D140" s="75"/>
      <c r="E140" s="75"/>
      <c r="F140" s="76"/>
    </row>
    <row r="141" spans="1:6" s="2" customFormat="1" ht="16.899999999999999" customHeight="1" x14ac:dyDescent="0.2">
      <c r="A141" s="65" t="s">
        <v>278</v>
      </c>
      <c r="B141" s="65"/>
      <c r="C141" s="65"/>
      <c r="D141" s="65"/>
      <c r="E141" s="65"/>
      <c r="F141" s="66"/>
    </row>
    <row r="142" spans="1:6" s="44" customFormat="1" ht="30" customHeight="1" x14ac:dyDescent="0.2">
      <c r="A142" s="68" t="s">
        <v>279</v>
      </c>
      <c r="B142" s="68"/>
      <c r="C142" s="68"/>
      <c r="D142" s="47">
        <v>15242</v>
      </c>
      <c r="E142" s="47">
        <v>0</v>
      </c>
      <c r="F142" s="47">
        <v>0</v>
      </c>
    </row>
    <row r="143" spans="1:6" s="44" customFormat="1" ht="29.45" customHeight="1" x14ac:dyDescent="0.2">
      <c r="A143" s="65" t="s">
        <v>280</v>
      </c>
      <c r="B143" s="65"/>
      <c r="C143" s="65"/>
      <c r="D143" s="47">
        <v>18852</v>
      </c>
      <c r="E143" s="47">
        <v>13891.6</v>
      </c>
      <c r="F143" s="47">
        <v>15174.8</v>
      </c>
    </row>
    <row r="144" spans="1:6" s="51" customFormat="1" ht="29.45" customHeight="1" x14ac:dyDescent="0.2">
      <c r="A144" s="69" t="s">
        <v>334</v>
      </c>
      <c r="B144" s="69"/>
      <c r="C144" s="69"/>
      <c r="D144" s="54">
        <v>20.8</v>
      </c>
      <c r="E144" s="54">
        <v>0</v>
      </c>
      <c r="F144" s="54">
        <v>0</v>
      </c>
    </row>
    <row r="145" spans="1:6" s="51" customFormat="1" ht="29.45" customHeight="1" x14ac:dyDescent="0.2">
      <c r="A145" s="69" t="s">
        <v>335</v>
      </c>
      <c r="B145" s="70"/>
      <c r="C145" s="70"/>
      <c r="D145" s="54">
        <v>42.4</v>
      </c>
      <c r="E145" s="54">
        <v>0</v>
      </c>
      <c r="F145" s="54">
        <v>0</v>
      </c>
    </row>
    <row r="146" spans="1:6" s="51" customFormat="1" ht="29.45" customHeight="1" x14ac:dyDescent="0.2">
      <c r="A146" s="68" t="s">
        <v>336</v>
      </c>
      <c r="B146" s="71"/>
      <c r="C146" s="71"/>
      <c r="D146" s="47">
        <v>91.8</v>
      </c>
      <c r="E146" s="47">
        <v>0</v>
      </c>
      <c r="F146" s="47">
        <v>0</v>
      </c>
    </row>
    <row r="147" spans="1:6" s="51" customFormat="1" ht="29.45" customHeight="1" x14ac:dyDescent="0.2">
      <c r="A147" s="68" t="s">
        <v>337</v>
      </c>
      <c r="B147" s="71"/>
      <c r="C147" s="71"/>
      <c r="D147" s="47">
        <v>130.4</v>
      </c>
      <c r="E147" s="47">
        <v>0</v>
      </c>
      <c r="F147" s="47">
        <v>0</v>
      </c>
    </row>
    <row r="148" spans="1:6" s="44" customFormat="1" ht="25.9" customHeight="1" x14ac:dyDescent="0.2">
      <c r="A148" s="65" t="s">
        <v>346</v>
      </c>
      <c r="B148" s="65"/>
      <c r="C148" s="65"/>
      <c r="D148" s="56">
        <v>60</v>
      </c>
      <c r="E148" s="56">
        <v>0</v>
      </c>
      <c r="F148" s="56">
        <v>0</v>
      </c>
    </row>
    <row r="149" spans="1:6" x14ac:dyDescent="0.2">
      <c r="A149" s="61" t="s">
        <v>89</v>
      </c>
      <c r="B149" s="62"/>
      <c r="C149" s="62"/>
      <c r="D149" s="62"/>
      <c r="E149" s="62"/>
      <c r="F149" s="62"/>
    </row>
    <row r="150" spans="1:6" ht="1.5" customHeight="1" x14ac:dyDescent="0.2">
      <c r="A150" s="62"/>
      <c r="B150" s="62"/>
      <c r="C150" s="62"/>
      <c r="D150" s="62"/>
      <c r="E150" s="62"/>
      <c r="F150" s="62"/>
    </row>
    <row r="151" spans="1:6" ht="39" customHeight="1" x14ac:dyDescent="0.2">
      <c r="A151" s="67" t="s">
        <v>98</v>
      </c>
      <c r="B151" s="67"/>
      <c r="C151" s="67"/>
      <c r="D151" s="33">
        <v>228994.9</v>
      </c>
      <c r="E151" s="33">
        <v>225338</v>
      </c>
      <c r="F151" s="33">
        <v>229385</v>
      </c>
    </row>
    <row r="152" spans="1:6" ht="16.5" customHeight="1" x14ac:dyDescent="0.2">
      <c r="A152" s="63"/>
      <c r="B152" s="63"/>
      <c r="C152" s="63"/>
      <c r="D152" s="63"/>
      <c r="E152" s="63"/>
      <c r="F152" s="64"/>
    </row>
    <row r="153" spans="1:6" ht="12.75" customHeight="1" x14ac:dyDescent="0.2">
      <c r="A153" s="57" t="s">
        <v>287</v>
      </c>
      <c r="B153" s="57"/>
      <c r="C153" s="57"/>
      <c r="D153" s="31"/>
      <c r="E153" s="31"/>
      <c r="F153" s="31"/>
    </row>
    <row r="154" spans="1:6" ht="56.25" customHeight="1" x14ac:dyDescent="0.2">
      <c r="A154" s="57"/>
      <c r="B154" s="57"/>
      <c r="C154" s="57"/>
      <c r="D154" s="34">
        <v>272902.09999999998</v>
      </c>
      <c r="E154" s="34">
        <v>273206</v>
      </c>
      <c r="F154" s="34">
        <v>278036</v>
      </c>
    </row>
    <row r="155" spans="1:6" ht="21.6" customHeight="1" x14ac:dyDescent="0.2">
      <c r="A155" s="45" t="s">
        <v>281</v>
      </c>
      <c r="B155" s="45"/>
      <c r="C155" s="45"/>
      <c r="D155" s="34"/>
      <c r="E155" s="34"/>
      <c r="F155" s="34"/>
    </row>
    <row r="156" spans="1:6" ht="42" customHeight="1" x14ac:dyDescent="0.2">
      <c r="A156" s="57" t="s">
        <v>345</v>
      </c>
      <c r="B156" s="57"/>
      <c r="C156" s="57"/>
      <c r="D156" s="34">
        <v>15880</v>
      </c>
      <c r="E156" s="34">
        <v>0</v>
      </c>
      <c r="F156" s="34">
        <v>0</v>
      </c>
    </row>
    <row r="157" spans="1:6" ht="51.6" customHeight="1" x14ac:dyDescent="0.2">
      <c r="A157" s="57" t="s">
        <v>347</v>
      </c>
      <c r="B157" s="58"/>
      <c r="C157" s="58"/>
      <c r="D157" s="34">
        <v>230.6</v>
      </c>
      <c r="E157" s="34">
        <v>0</v>
      </c>
      <c r="F157" s="34">
        <v>0</v>
      </c>
    </row>
    <row r="158" spans="1:6" ht="37.9" customHeight="1" x14ac:dyDescent="0.2">
      <c r="A158" s="57" t="s">
        <v>348</v>
      </c>
      <c r="B158" s="58"/>
      <c r="C158" s="58"/>
      <c r="D158" s="34">
        <v>103.9</v>
      </c>
      <c r="E158" s="34">
        <v>0</v>
      </c>
      <c r="F158" s="34">
        <v>0</v>
      </c>
    </row>
    <row r="159" spans="1:6" ht="37.9" customHeight="1" x14ac:dyDescent="0.2">
      <c r="A159" s="57" t="s">
        <v>349</v>
      </c>
      <c r="B159" s="58"/>
      <c r="C159" s="58"/>
      <c r="D159" s="34">
        <v>143.5</v>
      </c>
      <c r="E159" s="34">
        <v>0</v>
      </c>
      <c r="F159" s="34">
        <v>0</v>
      </c>
    </row>
    <row r="160" spans="1:6" ht="38.450000000000003" customHeight="1" x14ac:dyDescent="0.2">
      <c r="A160" s="57" t="s">
        <v>282</v>
      </c>
      <c r="B160" s="57"/>
      <c r="C160" s="57"/>
      <c r="D160" s="55">
        <v>26023.3</v>
      </c>
      <c r="E160" s="48">
        <v>27426.400000000001</v>
      </c>
      <c r="F160" s="48">
        <v>26536.1</v>
      </c>
    </row>
    <row r="161" spans="1:6" ht="13.9" hidden="1" customHeight="1" x14ac:dyDescent="0.2">
      <c r="A161" s="26"/>
      <c r="B161" s="26"/>
      <c r="C161" s="26"/>
      <c r="D161" s="26"/>
      <c r="E161" s="26"/>
      <c r="F161" s="27"/>
    </row>
    <row r="162" spans="1:6" ht="39" customHeight="1" x14ac:dyDescent="0.2">
      <c r="A162" s="59" t="s">
        <v>367</v>
      </c>
      <c r="B162" s="60"/>
      <c r="C162" s="60"/>
      <c r="D162" s="34">
        <v>7921.5</v>
      </c>
      <c r="E162" s="34">
        <v>0</v>
      </c>
      <c r="F162" s="34">
        <v>0</v>
      </c>
    </row>
    <row r="163" spans="1:6" ht="79.150000000000006" customHeight="1" x14ac:dyDescent="0.2">
      <c r="A163" s="57" t="s">
        <v>368</v>
      </c>
      <c r="B163" s="57"/>
      <c r="C163" s="57"/>
      <c r="D163" s="34">
        <v>3800</v>
      </c>
      <c r="E163" s="34">
        <v>0</v>
      </c>
      <c r="F163" s="34">
        <v>0</v>
      </c>
    </row>
    <row r="164" spans="1:6" ht="27" customHeight="1" x14ac:dyDescent="0.2">
      <c r="A164" s="57" t="s">
        <v>369</v>
      </c>
      <c r="B164" s="57"/>
      <c r="C164" s="57"/>
      <c r="D164" s="34">
        <v>2225</v>
      </c>
      <c r="E164" s="34">
        <v>0</v>
      </c>
      <c r="F164" s="34">
        <v>0</v>
      </c>
    </row>
    <row r="165" spans="1:6" ht="39" customHeight="1" x14ac:dyDescent="0.2">
      <c r="A165" s="57" t="s">
        <v>370</v>
      </c>
      <c r="B165" s="57"/>
      <c r="C165" s="57"/>
      <c r="D165" s="34">
        <v>59522</v>
      </c>
      <c r="E165" s="34">
        <v>0</v>
      </c>
      <c r="F165" s="34">
        <v>0</v>
      </c>
    </row>
    <row r="166" spans="1:6" ht="25.15" customHeight="1" x14ac:dyDescent="0.2">
      <c r="A166" s="57" t="s">
        <v>372</v>
      </c>
      <c r="B166" s="57"/>
      <c r="C166" s="57"/>
      <c r="D166" s="34">
        <v>16061</v>
      </c>
      <c r="E166" s="34">
        <v>0</v>
      </c>
      <c r="F166" s="34">
        <v>0</v>
      </c>
    </row>
    <row r="167" spans="1:6" ht="26.45" customHeight="1" x14ac:dyDescent="0.2">
      <c r="A167" s="57" t="s">
        <v>371</v>
      </c>
      <c r="B167" s="57"/>
      <c r="C167" s="57"/>
      <c r="D167" s="34">
        <v>1100.2</v>
      </c>
      <c r="E167" s="34">
        <v>0</v>
      </c>
      <c r="F167" s="34">
        <v>0</v>
      </c>
    </row>
    <row r="168" spans="1:6" ht="49.9" customHeight="1" x14ac:dyDescent="0.2">
      <c r="A168" s="57" t="s">
        <v>373</v>
      </c>
      <c r="B168" s="57"/>
      <c r="C168" s="57"/>
      <c r="D168" s="34">
        <v>-10</v>
      </c>
      <c r="E168" s="34">
        <v>0</v>
      </c>
      <c r="F168" s="34">
        <v>0</v>
      </c>
    </row>
    <row r="169" spans="1:6" x14ac:dyDescent="0.2">
      <c r="A169" s="57"/>
      <c r="B169" s="57"/>
      <c r="C169" s="57"/>
    </row>
    <row r="170" spans="1:6" x14ac:dyDescent="0.2">
      <c r="A170" s="57"/>
      <c r="B170" s="57"/>
      <c r="C170" s="57"/>
    </row>
    <row r="171" spans="1:6" x14ac:dyDescent="0.2">
      <c r="A171" s="57"/>
      <c r="B171" s="57"/>
      <c r="C171" s="57"/>
    </row>
    <row r="172" spans="1:6" x14ac:dyDescent="0.2">
      <c r="A172" s="57"/>
      <c r="B172" s="57"/>
      <c r="C172" s="57"/>
    </row>
    <row r="173" spans="1:6" x14ac:dyDescent="0.2">
      <c r="A173" s="57"/>
      <c r="B173" s="57"/>
      <c r="C173" s="57"/>
    </row>
  </sheetData>
  <mergeCells count="44">
    <mergeCell ref="A163:C163"/>
    <mergeCell ref="A164:C164"/>
    <mergeCell ref="A165:C165"/>
    <mergeCell ref="A166:C166"/>
    <mergeCell ref="A167:C167"/>
    <mergeCell ref="G63:I63"/>
    <mergeCell ref="C15:F15"/>
    <mergeCell ref="D1:F8"/>
    <mergeCell ref="C12:F12"/>
    <mergeCell ref="C10:F10"/>
    <mergeCell ref="C11:F11"/>
    <mergeCell ref="C13:F13"/>
    <mergeCell ref="B19:B21"/>
    <mergeCell ref="A140:F140"/>
    <mergeCell ref="D19:F20"/>
    <mergeCell ref="C19:C21"/>
    <mergeCell ref="C14:F14"/>
    <mergeCell ref="B18:F18"/>
    <mergeCell ref="A16:F16"/>
    <mergeCell ref="A19:A21"/>
    <mergeCell ref="A141:F141"/>
    <mergeCell ref="A151:C151"/>
    <mergeCell ref="A148:C148"/>
    <mergeCell ref="A142:C142"/>
    <mergeCell ref="A143:C143"/>
    <mergeCell ref="A144:C144"/>
    <mergeCell ref="A145:C145"/>
    <mergeCell ref="A146:C146"/>
    <mergeCell ref="A147:C147"/>
    <mergeCell ref="A158:C158"/>
    <mergeCell ref="A159:C159"/>
    <mergeCell ref="A162:C162"/>
    <mergeCell ref="A149:F150"/>
    <mergeCell ref="A152:F152"/>
    <mergeCell ref="A160:C160"/>
    <mergeCell ref="A153:C154"/>
    <mergeCell ref="A156:C156"/>
    <mergeCell ref="A157:C157"/>
    <mergeCell ref="A173:C173"/>
    <mergeCell ref="A168:C168"/>
    <mergeCell ref="A169:C169"/>
    <mergeCell ref="A170:C170"/>
    <mergeCell ref="A171:C171"/>
    <mergeCell ref="A172:C172"/>
  </mergeCells>
  <phoneticPr fontId="0" type="noConversion"/>
  <pageMargins left="0.98425196850393704" right="0.59055118110236227" top="0.78740157480314965" bottom="0.78740157480314965" header="0.39370078740157483" footer="0"/>
  <pageSetup paperSize="9" scale="96" firstPageNumber="5" orientation="landscape" useFirstPageNumber="1" r:id="rId1"/>
  <headerFooter alignWithMargins="0">
    <oddHeader>&amp;C&amp;"Times New Roman,обычный"&amp;14&amp;P</oddHeader>
  </headerFooter>
  <rowBreaks count="4" manualBreakCount="4">
    <brk id="94" max="5" man="1"/>
    <brk id="101" max="5" man="1"/>
    <brk id="115" max="5" man="1"/>
    <brk id="139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2021-11-25T06:46:43Z</cp:lastPrinted>
  <dcterms:created xsi:type="dcterms:W3CDTF">1996-10-08T23:32:33Z</dcterms:created>
  <dcterms:modified xsi:type="dcterms:W3CDTF">2021-11-25T06:47:04Z</dcterms:modified>
</cp:coreProperties>
</file>